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09DBEB5-C667-45DF-829D-04AAB0588C5B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  <sheet name="HAZİRAN 2026" sheetId="25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5" l="1"/>
  <c r="N1" i="24"/>
  <c r="D37" i="25"/>
  <c r="F36" i="25"/>
  <c r="D35" i="25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7" i="24"/>
  <c r="F36" i="24"/>
  <c r="J36" i="24" s="1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Q5" i="20"/>
  <c r="Q3" i="20"/>
  <c r="Q3" i="19"/>
  <c r="Q5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9"/>
  <c r="N1" i="18"/>
  <c r="Q3" i="18"/>
  <c r="N1" i="16"/>
  <c r="Q4" i="17"/>
  <c r="Q3" i="17"/>
  <c r="J37" i="15"/>
  <c r="J36" i="15"/>
  <c r="L36" i="15" s="1"/>
  <c r="F37" i="25" l="1"/>
  <c r="J36" i="25" s="1"/>
  <c r="J37" i="24"/>
  <c r="L36" i="24" s="1"/>
  <c r="F37" i="23"/>
  <c r="J36" i="23" s="1"/>
  <c r="J37" i="23" s="1"/>
  <c r="L36" i="23" s="1"/>
  <c r="F37" i="22"/>
  <c r="J36" i="22" s="1"/>
  <c r="F37" i="21"/>
  <c r="J36" i="21" s="1"/>
  <c r="F37" i="20"/>
  <c r="J36" i="20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37" i="25" l="1"/>
  <c r="L36" i="25"/>
  <c r="J37" i="22"/>
  <c r="L36" i="22" s="1"/>
  <c r="J37" i="21"/>
  <c r="J37" i="20"/>
  <c r="L36" i="20" s="1"/>
  <c r="F37" i="19"/>
  <c r="J36" i="19" s="1"/>
  <c r="F37" i="18"/>
  <c r="J36" i="18" s="1"/>
  <c r="F37" i="17"/>
  <c r="J36" i="17" s="1"/>
  <c r="F37" i="16"/>
  <c r="J36" i="16" s="1"/>
  <c r="F37" i="15"/>
  <c r="L36" i="21" l="1"/>
  <c r="J37" i="19"/>
  <c r="L36" i="19" s="1"/>
  <c r="J37" i="18"/>
  <c r="L36" i="18" s="1"/>
  <c r="J37" i="17"/>
  <c r="L36" i="17" s="1"/>
  <c r="J37" i="16"/>
  <c r="L36" i="16" s="1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<sst xmlns="http://schemas.openxmlformats.org/spreadsheetml/2006/main" count="543" uniqueCount="73">
  <si>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</si>
  <si>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</si>
  <si>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</si>
  <si>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</si>
  <si>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</si>
  <si>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</si>
  <si>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</si>
  <si>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</si>
  <si>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</si>
  <si>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</si>
  <si>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</si>
  <si>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</si>
  <si>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</si>
  <si>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</si>
  <si>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</si>
  <si>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</si>
  <si>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</si>
  <si>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</si>
  <si>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</si>
  <si>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</si>
  <si>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</si>
  <si>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</si>
  <si>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</si>
  <si>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</si>
  <si>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</si>
  <si>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</si>
  <si>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</si>
  <si>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</si>
  <si>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</si>
  <si>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</si>
  <si>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</si>
  <si>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ÜNAL GÜNSEVEN</t>
  </si>
  <si>
    <t>V.EYYÜP AĞA</t>
  </si>
  <si>
    <t>Satış</t>
  </si>
  <si>
    <t>BEŞYEM LALE SÜT YEMİ PELET</t>
  </si>
  <si>
    <t>AD</t>
  </si>
  <si>
    <t>BEŞYEM ORKİDE BUZAĞI BÜYÜTME YEMİ PELET</t>
  </si>
  <si>
    <t>YM1</t>
  </si>
  <si>
    <t>AVANS</t>
  </si>
  <si>
    <t>EKİM</t>
  </si>
  <si>
    <t>KASIM</t>
  </si>
  <si>
    <t>ARALIK</t>
  </si>
  <si>
    <t>OCAK</t>
  </si>
  <si>
    <t>ŞUBAT</t>
  </si>
  <si>
    <t>1.TAKSİT</t>
  </si>
  <si>
    <t>2.TAKSİT</t>
  </si>
  <si>
    <t>3.TAKSİT</t>
  </si>
  <si>
    <t>4.TAKSİT</t>
  </si>
  <si>
    <t>5.TAKSİT</t>
  </si>
  <si>
    <t>Tes. Tar. 24/10 Süzek 1 Ad.</t>
  </si>
  <si>
    <t>YEMCİ BEY SÜT 19 PRENSES YEMİ PELET</t>
  </si>
  <si>
    <t>Z.EYYÜP AĞA</t>
  </si>
  <si>
    <t>Ekim Sütüne istinaden k.kartı çekilecek isak bey talimatı yla</t>
  </si>
  <si>
    <t>YEMCİBEY K.K. ÇEKİMİ</t>
  </si>
  <si>
    <t>MART</t>
  </si>
  <si>
    <t>31.12.2025</t>
  </si>
  <si>
    <t>V.EYYÜPAĞA</t>
  </si>
  <si>
    <t xml:space="preserve">YEM KESİNTİS KALDIRILDI SÜT ÖDEMESİ YAPILACAK </t>
  </si>
  <si>
    <t>KREDİ KARTI ÇEKİLECEK</t>
  </si>
  <si>
    <t>Kasım Süt Ödemesine İstinaden Kart Çekecek</t>
  </si>
  <si>
    <t>Aralık Süt Ödemesine İstinaden Kart Çekecek</t>
  </si>
  <si>
    <t>BAŞHAN AGRO K.K. ÇEKİMİ</t>
  </si>
  <si>
    <t>SÜTE YAZILDI</t>
  </si>
  <si>
    <t>H.EYYÜPAĞA</t>
  </si>
  <si>
    <t>BAŞHAN K.K. ÇEKİMİ</t>
  </si>
  <si>
    <t>Z.EYYÜPAĞA</t>
  </si>
  <si>
    <t>NİSAN SÜTÜ</t>
  </si>
  <si>
    <t>MAYIS SÜTÜ</t>
  </si>
  <si>
    <t>HAZİRAN SÜTÜ</t>
  </si>
  <si>
    <t>TEMMUZ SÜTÜ</t>
  </si>
  <si>
    <t>NİSAN TAKSİTİ</t>
  </si>
  <si>
    <t>MAYIS TAKSİTİ</t>
  </si>
  <si>
    <t>HAZİRAN TAKSİTİ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</si>
</sst>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0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34" borderId="9" xfId="0" applyFill="1" applyBorder="1"/>
    <xf numFmtId="14" fontId="0" fillId="2" borderId="9" xfId="0" applyNumberFormat="1" applyFill="1" applyBorder="1"/>
    <xf numFmtId="14" fontId="0" fillId="0" borderId="9" xfId="0" applyNumberFormat="1" applyBorder="1"/>
    <xf numFmtId="4" fontId="10" fillId="0" borderId="0" xfId="0" applyNumberFormat="1" applyFont="1"/>
    <xf numFmtId="43" fontId="10" fillId="0" borderId="0" xfId="230" applyFont="1"/>
    <xf numFmtId="43" fontId="0" fillId="2" borderId="9" xfId="230" applyFont="1" applyFill="1" applyBorder="1"/>
    <xf numFmtId="43" fontId="0" fillId="34" borderId="9" xfId="230" applyFont="1" applyFill="1" applyBorder="1"/>
    <xf numFmtId="43" fontId="0" fillId="0" borderId="9" xfId="230" applyFont="1" applyBorder="1"/>
    <xf numFmtId="43" fontId="0" fillId="0" borderId="0" xfId="230" applyFont="1"/>
    <xf numFmtId="43" fontId="11" fillId="0" borderId="9" xfId="230" applyFont="1" applyBorder="1" applyAlignment="1">
      <alignment horizontal="center" vertical="center" wrapText="1"/>
    </xf>
    <xf numFmtId="4" fontId="2" fillId="0" borderId="9" xfId="231" applyNumberFormat="1" applyBorder="1" applyAlignment="1">
      <alignment horizontal="right"/>
    </xf>
    <xf numFmtId="169" fontId="2" fillId="0" borderId="9" xfId="231" applyNumberFormat="1" applyBorder="1" applyAlignment="1">
      <alignment horizontal="left"/>
    </xf>
    <xf numFmtId="169" fontId="3" fillId="0" borderId="9" xfId="210" applyNumberFormat="1" applyFill="1" applyBorder="1" applyAlignment="1">
      <alignment horizontal="left"/>
    </xf>
    <xf numFmtId="167" fontId="3" fillId="0" borderId="9" xfId="210" applyNumberFormat="1" applyFill="1" applyBorder="1" applyAlignment="1">
      <alignment horizontal="right"/>
    </xf>
    <xf numFmtId="49" fontId="3" fillId="0" borderId="9" xfId="210" applyNumberFormat="1" applyFill="1" applyBorder="1" applyAlignment="1">
      <alignment horizontal="left"/>
    </xf>
    <xf numFmtId="3" fontId="3" fillId="0" borderId="9" xfId="210" applyNumberFormat="1" applyFill="1" applyBorder="1"/>
    <xf numFmtId="168" fontId="3" fillId="0" borderId="9" xfId="210" applyNumberFormat="1" applyFill="1" applyBorder="1" applyAlignment="1">
      <alignment horizontal="right"/>
    </xf>
    <xf numFmtId="4" fontId="3" fillId="0" borderId="9" xfId="210" applyNumberFormat="1" applyFill="1" applyBorder="1" applyAlignment="1">
      <alignment horizontal="right"/>
    </xf>
    <xf numFmtId="0" fontId="3" fillId="0" borderId="9" xfId="210" applyFill="1" applyBorder="1"/>
    <xf numFmtId="43" fontId="3" fillId="0" borderId="9" xfId="230" applyFont="1" applyFill="1" applyBorder="1" applyAlignment="1">
      <alignment horizontal="right"/>
    </xf>
    <xf numFmtId="14" fontId="0" fillId="34" borderId="9" xfId="0" applyNumberFormat="1" applyFill="1" applyBorder="1"/>
    <xf numFmtId="0" fontId="1" fillId="0" borderId="9" xfId="251" applyBorder="1"/>
    <xf numFmtId="168" fontId="1" fillId="0" borderId="9" xfId="251" applyNumberFormat="1" applyBorder="1" applyAlignment="1">
      <alignment horizontal="right"/>
    </xf>
    <xf numFmtId="4" fontId="1" fillId="0" borderId="9" xfId="251" applyNumberFormat="1" applyBorder="1" applyAlignment="1">
      <alignment horizontal="right"/>
    </xf>
    <xf numFmtId="3" fontId="1" fillId="0" borderId="9" xfId="251" applyNumberFormat="1" applyBorder="1"/>
    <xf numFmtId="49" fontId="1" fillId="0" borderId="9" xfId="251" applyNumberFormat="1" applyBorder="1" applyAlignment="1">
      <alignment horizontal="left"/>
    </xf>
    <xf numFmtId="167" fontId="1" fillId="0" borderId="9" xfId="251" applyNumberFormat="1" applyBorder="1" applyAlignment="1">
      <alignment horizontal="right"/>
    </xf>
    <xf numFmtId="169" fontId="1" fillId="0" borderId="9" xfId="251" applyNumberFormat="1" applyBorder="1" applyAlignment="1">
      <alignment horizontal="left"/>
    </xf>
    <xf numFmtId="0" fontId="29" fillId="0" borderId="0" xfId="0" applyFont="1"/>
    <xf numFmtId="169" fontId="2" fillId="35" borderId="9" xfId="231" applyNumberFormat="1" applyFill="1" applyBorder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167" fontId="2" fillId="35" borderId="9" xfId="231" applyNumberFormat="1" applyFill="1" applyBorder="1" applyAlignment="1">
      <alignment horizontal="right"/>
    </xf>
    <xf numFmtId="49" fontId="2" fillId="35" borderId="9" xfId="231" applyNumberFormat="1" applyFill="1" applyBorder="1" applyAlignment="1">
      <alignment horizontal="left"/>
    </xf>
    <xf numFmtId="3" fontId="2" fillId="35" borderId="9" xfId="231" applyNumberFormat="1" applyFill="1" applyBorder="1"/>
    <xf numFmtId="168" fontId="2" fillId="35" borderId="9" xfId="231" applyNumberFormat="1" applyFill="1" applyBorder="1" applyAlignment="1">
      <alignment horizontal="right"/>
    </xf>
    <xf numFmtId="4" fontId="2" fillId="35" borderId="9" xfId="231" applyNumberFormat="1" applyFill="1" applyBorder="1" applyAlignment="1">
      <alignment horizontal="right"/>
    </xf>
    <xf numFmtId="0" fontId="2" fillId="35" borderId="9" xfId="231" applyFill="1" applyBorder="1"/>
    <xf numFmtId="2" fontId="0" fillId="35" borderId="9" xfId="0" applyNumberFormat="1" applyFill="1" applyBorder="1"/>
    <xf numFmtId="169" fontId="2" fillId="2" borderId="9" xfId="231" applyNumberFormat="1" applyFill="1" applyBorder="1" applyAlignment="1">
      <alignment horizontal="left"/>
    </xf>
    <xf numFmtId="167" fontId="2" fillId="2" borderId="9" xfId="231" applyNumberFormat="1" applyFill="1" applyBorder="1" applyAlignment="1">
      <alignment horizontal="right"/>
    </xf>
    <xf numFmtId="49" fontId="2" fillId="2" borderId="9" xfId="231" applyNumberFormat="1" applyFill="1" applyBorder="1" applyAlignment="1">
      <alignment horizontal="left"/>
    </xf>
    <xf numFmtId="3" fontId="2" fillId="2" borderId="9" xfId="231" applyNumberFormat="1" applyFill="1" applyBorder="1"/>
    <xf numFmtId="168" fontId="2" fillId="2" borderId="9" xfId="231" applyNumberFormat="1" applyFill="1" applyBorder="1" applyAlignment="1">
      <alignment horizontal="right"/>
    </xf>
    <xf numFmtId="4" fontId="2" fillId="2" borderId="9" xfId="231" applyNumberFormat="1" applyFill="1" applyBorder="1" applyAlignment="1">
      <alignment horizontal="right"/>
    </xf>
    <xf numFmtId="0" fontId="2" fillId="2" borderId="9" xfId="231" applyFill="1" applyBorder="1"/>
    <xf numFmtId="2" fontId="0" fillId="34" borderId="9" xfId="0" applyNumberFormat="1" applyFill="1" applyBorder="1"/>
    <xf numFmtId="169" fontId="1" fillId="2" borderId="9" xfId="251" applyNumberFormat="1" applyFill="1" applyBorder="1" applyAlignment="1">
      <alignment horizontal="left"/>
    </xf>
    <xf numFmtId="167" fontId="1" fillId="2" borderId="9" xfId="251" applyNumberFormat="1" applyFill="1" applyBorder="1" applyAlignment="1">
      <alignment horizontal="right"/>
    </xf>
    <xf numFmtId="49" fontId="1" fillId="2" borderId="9" xfId="251" applyNumberFormat="1" applyFill="1" applyBorder="1" applyAlignment="1">
      <alignment horizontal="left"/>
    </xf>
    <xf numFmtId="3" fontId="1" fillId="2" borderId="9" xfId="251" applyNumberFormat="1" applyFill="1" applyBorder="1"/>
    <xf numFmtId="168" fontId="1" fillId="2" borderId="9" xfId="251" applyNumberFormat="1" applyFill="1" applyBorder="1" applyAlignment="1">
      <alignment horizontal="right"/>
    </xf>
    <xf numFmtId="4" fontId="1" fillId="2" borderId="9" xfId="251" applyNumberFormat="1" applyFill="1" applyBorder="1" applyAlignment="1">
      <alignment horizontal="right"/>
    </xf>
    <xf numFmtId="0" fontId="1" fillId="2" borderId="9" xfId="251" applyFill="1" applyBorder="1"/>
    <xf numFmtId="0" fontId="0" fillId="34" borderId="0" xfId="0" applyFill="1"/>
    <xf numFmtId="43" fontId="0" fillId="34" borderId="0" xfId="23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71">
    <cellStyle name="%20 - Vurgu1" xfId="19" builtinId="30" customBuiltin="1"/>
    <cellStyle name="%20 - Vurgu1 10" xfId="212" xr:uid="{F89603E7-1562-4B61-9CE0-876FA31E91F2}"/>
    <cellStyle name="%20 - Vurgu1 11" xfId="233" xr:uid="{E4C0B8C1-BB38-4542-919C-3B4AA8DA2795}"/>
    <cellStyle name="%20 - Vurgu1 12" xfId="253" xr:uid="{44C09455-4CFA-4673-8A5C-136D8238856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78AB3F7A-048A-4BA6-91B6-AE432FDA637A}"/>
    <cellStyle name="%20 - Vurgu2 11" xfId="236" xr:uid="{5522300A-0DC1-4393-BD4D-9C0CB1EDEE62}"/>
    <cellStyle name="%20 - Vurgu2 12" xfId="256" xr:uid="{E48490B6-B1C9-42D4-86BE-1939FCB8AFF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0E13B29-C25F-4500-B4A5-5472AB9B821C}"/>
    <cellStyle name="%20 - Vurgu3 11" xfId="239" xr:uid="{DFF3D59E-045B-4637-B285-C70BFAAB4DC9}"/>
    <cellStyle name="%20 - Vurgu3 12" xfId="259" xr:uid="{C6F78EEE-F41E-490E-B416-5AA6E67B26D5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10312BFB-A5C7-43FC-B061-2F812EBE7B26}"/>
    <cellStyle name="%20 - Vurgu4 11" xfId="242" xr:uid="{2DF3A28E-72DA-4F4A-B2CE-6BF4CB2441E7}"/>
    <cellStyle name="%20 - Vurgu4 12" xfId="262" xr:uid="{2BE167BA-B319-4BAC-B41E-AAEE953477E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E8EAB49-820F-491D-9D02-AAC124911BC7}"/>
    <cellStyle name="%20 - Vurgu5 11" xfId="245" xr:uid="{BBE11417-8428-4B47-A5AD-F88B745B28B5}"/>
    <cellStyle name="%20 - Vurgu5 12" xfId="265" xr:uid="{CBF20ADD-C732-49EB-B468-4DEE90AD170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06EE409-3738-40F5-BB1D-4FB58DF215D0}"/>
    <cellStyle name="%20 - Vurgu6 11" xfId="248" xr:uid="{C955FA76-2483-4854-85C9-0F5C9B521D85}"/>
    <cellStyle name="%20 - Vurgu6 12" xfId="268" xr:uid="{4B68CFA0-0C0E-466E-B6A3-4A16AFA6114A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7AA9CB5-86BF-47C6-9419-B26D22F1681E}"/>
    <cellStyle name="%40 - Vurgu1 11" xfId="234" xr:uid="{9A50ED8C-C431-486E-8CB2-7536E1CA460B}"/>
    <cellStyle name="%40 - Vurgu1 12" xfId="254" xr:uid="{937CA8E3-651E-40D4-B216-CC71AE5E08D7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7BDD2290-3193-4915-A9BA-E370EEA2E5BA}"/>
    <cellStyle name="%40 - Vurgu2 11" xfId="237" xr:uid="{29557BC5-EFEC-45E4-90E2-3E99B36C5053}"/>
    <cellStyle name="%40 - Vurgu2 12" xfId="257" xr:uid="{7C3B2DD8-DA43-440B-A04C-4306FD62112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ED8FF4C-C8C3-4E4B-87CD-5DE8E48EDFDF}"/>
    <cellStyle name="%40 - Vurgu3 11" xfId="240" xr:uid="{4B851502-5E19-4755-93A9-D969D8CC91B6}"/>
    <cellStyle name="%40 - Vurgu3 12" xfId="260" xr:uid="{109C405B-F3BA-4144-A75C-4B940A0C564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660EA4D7-AB66-410B-98A1-F3AA77D88282}"/>
    <cellStyle name="%40 - Vurgu4 11" xfId="243" xr:uid="{F4339950-2080-4EE8-A719-2930D4BA25FD}"/>
    <cellStyle name="%40 - Vurgu4 12" xfId="263" xr:uid="{797905C1-3274-4FA8-8325-5573262AF4AE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F53FE3B-BE84-4F41-B7FC-D4D86C3E841F}"/>
    <cellStyle name="%40 - Vurgu5 11" xfId="246" xr:uid="{EEC53D7A-A375-4480-9A15-73FC9F060BFE}"/>
    <cellStyle name="%40 - Vurgu5 12" xfId="266" xr:uid="{C915EAFF-7E3F-4B3C-BDA6-D88C86F827C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466E9207-730E-4D50-B5C7-1613F8CD4AEC}"/>
    <cellStyle name="%40 - Vurgu6 11" xfId="249" xr:uid="{5D2E461E-1F5F-4BB9-8DCE-6AC6AB2F591E}"/>
    <cellStyle name="%40 - Vurgu6 12" xfId="269" xr:uid="{3EB4A692-A3F6-4899-800B-46F332F32E9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FDEFA6AA-2983-469A-B7CF-375E0D153E79}"/>
    <cellStyle name="%60 - Vurgu1 11" xfId="235" xr:uid="{F9871B66-3A1F-45D3-B658-D193FCE21FDF}"/>
    <cellStyle name="%60 - Vurgu1 12" xfId="255" xr:uid="{338E0DEF-74AF-496B-9120-57B81602A07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2C1B20A-DF3D-455E-AEC7-E017E39202E1}"/>
    <cellStyle name="%60 - Vurgu2 11" xfId="238" xr:uid="{4139D6C8-8365-464C-8817-6E3750D0F8DA}"/>
    <cellStyle name="%60 - Vurgu2 12" xfId="258" xr:uid="{C8E7E790-89E7-4EA2-BA71-32843AD8BFF5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144264F-2E81-4BDA-A353-C4BC55DB8DA7}"/>
    <cellStyle name="%60 - Vurgu3 11" xfId="241" xr:uid="{4E1C3759-32E7-4CD3-8C2F-BEFEFA2A9CE5}"/>
    <cellStyle name="%60 - Vurgu3 12" xfId="261" xr:uid="{5EFF649A-D72A-4795-9DC6-0EDD3274D7B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C5486AF3-5C59-42C7-B86F-5C26E4516820}"/>
    <cellStyle name="%60 - Vurgu4 11" xfId="244" xr:uid="{2600A89B-1E8A-46AA-9E5B-5169F724CB64}"/>
    <cellStyle name="%60 - Vurgu4 12" xfId="264" xr:uid="{DF193B02-48BA-4DC9-B6E4-0D6B9CFEC3B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8CD7F3F9-9855-4666-A31B-ABF748CA2A62}"/>
    <cellStyle name="%60 - Vurgu5 11" xfId="247" xr:uid="{CA19AB20-72E5-4575-9509-1DE031F11E92}"/>
    <cellStyle name="%60 - Vurgu5 12" xfId="267" xr:uid="{7E76C0E6-4204-468F-BB00-E8135305B7E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71B5E33-995C-42BC-BE95-F68C0F8AADCE}"/>
    <cellStyle name="%60 - Vurgu6 11" xfId="250" xr:uid="{7ACADAB2-F864-48C3-855A-8805394CD546}"/>
    <cellStyle name="%60 - Vurgu6 12" xfId="270" xr:uid="{DE36629B-9612-4F0F-BAFA-1A3C9907BF0E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F3466285-FA57-4A9B-9B35-6B52DFF0FD42}"/>
    <cellStyle name="Normal 16" xfId="231" xr:uid="{CAF0D1CD-01E1-422C-A7BF-51790985FA86}"/>
    <cellStyle name="Normal 17" xfId="251" xr:uid="{D459BFC2-97D8-43C1-8CDD-90AA1D5BCB0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B1F3E5C-BDE1-4F3B-B8D9-361E668C9452}"/>
    <cellStyle name="Not 13" xfId="232" xr:uid="{CD5009D7-0320-4C52-9221-EC18DB890018}"/>
    <cellStyle name="Not 14" xfId="252" xr:uid="{A45B80ED-F8AF-4091-8679-333DF2BCD75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0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SUM(N3:N8)</f>
        <v>500000</v>
      </c>
    </row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L2" s="117" t="s">
        <v>38</v>
      </c>
      <c r="M2" s="118"/>
      <c r="N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45944</v>
      </c>
      <c r="M3" s="17" t="s">
        <v>32</v>
      </c>
      <c r="N3" s="40">
        <v>500000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L4" s="17" t="s">
        <v>39</v>
      </c>
      <c r="M4" s="17" t="s">
        <v>44</v>
      </c>
      <c r="N4" s="17"/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17" t="s">
        <v>40</v>
      </c>
      <c r="M5" s="17" t="s">
        <v>45</v>
      </c>
      <c r="N5" s="17"/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 t="s">
        <v>41</v>
      </c>
      <c r="M6" s="17" t="s">
        <v>46</v>
      </c>
      <c r="N6" s="17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  <c r="L7" s="17" t="s">
        <v>42</v>
      </c>
      <c r="M7" s="17" t="s">
        <v>47</v>
      </c>
      <c r="N7" s="17"/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>
        <v>45919</v>
      </c>
      <c r="H8" s="16" t="s">
        <v>32</v>
      </c>
      <c r="I8" s="17"/>
      <c r="J8" s="18">
        <v>100000</v>
      </c>
      <c r="L8" s="17" t="s">
        <v>43</v>
      </c>
      <c r="M8" s="17" t="s">
        <v>48</v>
      </c>
      <c r="N8" s="17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>
        <v>45946</v>
      </c>
      <c r="H9" s="16" t="s">
        <v>32</v>
      </c>
      <c r="I9" s="17"/>
      <c r="J9" s="18">
        <v>271439.87</v>
      </c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>
        <v>1176</v>
      </c>
      <c r="D15" s="9"/>
      <c r="E15" s="10">
        <v>17.75</v>
      </c>
      <c r="F15" s="33">
        <f t="shared" si="0"/>
        <v>20874</v>
      </c>
      <c r="G15" s="19"/>
      <c r="H15" s="16"/>
      <c r="I15" s="17"/>
      <c r="J15" s="18"/>
    </row>
    <row r="16" spans="2:29" x14ac:dyDescent="0.25">
      <c r="B16" s="7">
        <v>45913</v>
      </c>
      <c r="C16" s="8">
        <v>1045</v>
      </c>
      <c r="D16" s="9"/>
      <c r="E16" s="10">
        <v>17.75</v>
      </c>
      <c r="F16" s="33">
        <f t="shared" si="0"/>
        <v>18548.75</v>
      </c>
      <c r="G16" s="19"/>
      <c r="H16" s="16"/>
      <c r="I16" s="17"/>
      <c r="J16" s="18"/>
    </row>
    <row r="17" spans="2:10" x14ac:dyDescent="0.25">
      <c r="B17" s="7">
        <v>45914</v>
      </c>
      <c r="C17" s="8">
        <v>1156</v>
      </c>
      <c r="D17" s="9"/>
      <c r="E17" s="10">
        <v>17.75</v>
      </c>
      <c r="F17" s="33">
        <f t="shared" si="0"/>
        <v>20519</v>
      </c>
      <c r="G17" s="19"/>
      <c r="H17" s="16"/>
      <c r="I17" s="17"/>
      <c r="J17" s="18"/>
    </row>
    <row r="18" spans="2:10" x14ac:dyDescent="0.25">
      <c r="B18" s="7">
        <v>45915</v>
      </c>
      <c r="C18" s="8">
        <v>1160</v>
      </c>
      <c r="D18" s="9"/>
      <c r="E18" s="10">
        <v>17.75</v>
      </c>
      <c r="F18" s="33">
        <f t="shared" si="0"/>
        <v>20590</v>
      </c>
      <c r="G18" s="19"/>
      <c r="H18" s="16"/>
      <c r="I18" s="17"/>
      <c r="J18" s="18"/>
    </row>
    <row r="19" spans="2:10" x14ac:dyDescent="0.25">
      <c r="B19" s="7">
        <v>45916</v>
      </c>
      <c r="C19" s="8">
        <v>1165</v>
      </c>
      <c r="D19" s="9"/>
      <c r="E19" s="10">
        <v>17.75</v>
      </c>
      <c r="F19" s="33">
        <f t="shared" si="0"/>
        <v>20678.75</v>
      </c>
      <c r="G19" s="19"/>
      <c r="H19" s="16"/>
      <c r="I19" s="17"/>
      <c r="J19" s="18"/>
    </row>
    <row r="20" spans="2:10" x14ac:dyDescent="0.25">
      <c r="B20" s="7">
        <v>45917</v>
      </c>
      <c r="C20" s="8">
        <v>1070</v>
      </c>
      <c r="D20" s="9"/>
      <c r="E20" s="10">
        <v>17.75</v>
      </c>
      <c r="F20" s="33">
        <f t="shared" si="0"/>
        <v>18992.5</v>
      </c>
      <c r="G20" s="19"/>
      <c r="H20" s="16"/>
      <c r="I20" s="17"/>
      <c r="J20" s="18"/>
    </row>
    <row r="21" spans="2:10" x14ac:dyDescent="0.25">
      <c r="B21" s="7">
        <v>45918</v>
      </c>
      <c r="C21" s="8">
        <v>1024</v>
      </c>
      <c r="D21" s="9"/>
      <c r="E21" s="10">
        <v>17.75</v>
      </c>
      <c r="F21" s="33">
        <f t="shared" si="0"/>
        <v>18176</v>
      </c>
      <c r="G21" s="19"/>
      <c r="H21" s="16"/>
      <c r="I21" s="17"/>
      <c r="J21" s="18"/>
    </row>
    <row r="22" spans="2:10" x14ac:dyDescent="0.25">
      <c r="B22" s="7">
        <v>45919</v>
      </c>
      <c r="C22" s="8">
        <v>1149</v>
      </c>
      <c r="D22" s="9"/>
      <c r="E22" s="10">
        <v>17.75</v>
      </c>
      <c r="F22" s="33">
        <f t="shared" si="0"/>
        <v>20394.75</v>
      </c>
      <c r="G22" s="19"/>
      <c r="H22" s="16"/>
      <c r="I22" s="17"/>
      <c r="J22" s="18"/>
    </row>
    <row r="23" spans="2:10" x14ac:dyDescent="0.25">
      <c r="B23" s="7">
        <v>45920</v>
      </c>
      <c r="C23" s="8">
        <v>1006</v>
      </c>
      <c r="D23" s="9"/>
      <c r="E23" s="10">
        <v>17.75</v>
      </c>
      <c r="F23" s="33">
        <f t="shared" si="0"/>
        <v>17856.5</v>
      </c>
      <c r="G23" s="19"/>
      <c r="H23" s="16"/>
      <c r="I23" s="17"/>
      <c r="J23" s="18"/>
    </row>
    <row r="24" spans="2:10" x14ac:dyDescent="0.25">
      <c r="B24" s="7">
        <v>45921</v>
      </c>
      <c r="C24" s="8">
        <v>1136</v>
      </c>
      <c r="D24" s="9"/>
      <c r="E24" s="10">
        <v>17.75</v>
      </c>
      <c r="F24" s="33">
        <f t="shared" si="0"/>
        <v>20164</v>
      </c>
      <c r="G24" s="19"/>
      <c r="H24" s="16"/>
      <c r="I24" s="17"/>
      <c r="J24" s="18"/>
    </row>
    <row r="25" spans="2:10" x14ac:dyDescent="0.25">
      <c r="B25" s="7">
        <v>45922</v>
      </c>
      <c r="C25" s="8">
        <v>1299</v>
      </c>
      <c r="D25" s="9"/>
      <c r="E25" s="10">
        <v>17.75</v>
      </c>
      <c r="F25" s="33">
        <f t="shared" si="0"/>
        <v>23057.25</v>
      </c>
      <c r="G25" s="19"/>
      <c r="H25" s="16"/>
      <c r="I25" s="17"/>
      <c r="J25" s="18"/>
    </row>
    <row r="26" spans="2:10" x14ac:dyDescent="0.25">
      <c r="B26" s="7">
        <v>45923</v>
      </c>
      <c r="C26" s="8">
        <v>967</v>
      </c>
      <c r="D26" s="9"/>
      <c r="E26" s="10">
        <v>17.75</v>
      </c>
      <c r="F26" s="33">
        <f t="shared" si="0"/>
        <v>17164.25</v>
      </c>
      <c r="G26" s="19"/>
      <c r="H26" s="16"/>
      <c r="I26" s="17"/>
      <c r="J26" s="18"/>
    </row>
    <row r="27" spans="2:10" x14ac:dyDescent="0.25">
      <c r="B27" s="7">
        <v>45924</v>
      </c>
      <c r="C27" s="8">
        <v>1070</v>
      </c>
      <c r="D27" s="9"/>
      <c r="E27" s="10">
        <v>17.75</v>
      </c>
      <c r="F27" s="33">
        <f t="shared" si="0"/>
        <v>18992.5</v>
      </c>
      <c r="G27" s="19"/>
      <c r="H27" s="16"/>
      <c r="I27" s="17"/>
      <c r="J27" s="18"/>
    </row>
    <row r="28" spans="2:10" x14ac:dyDescent="0.25">
      <c r="B28" s="7">
        <v>45925</v>
      </c>
      <c r="C28" s="8">
        <v>1136</v>
      </c>
      <c r="D28" s="9"/>
      <c r="E28" s="10">
        <v>17.75</v>
      </c>
      <c r="F28" s="33">
        <f t="shared" si="0"/>
        <v>20164</v>
      </c>
      <c r="G28" s="19"/>
      <c r="H28" s="16"/>
      <c r="I28" s="17"/>
      <c r="J28" s="18"/>
    </row>
    <row r="29" spans="2:10" x14ac:dyDescent="0.25">
      <c r="B29" s="7">
        <v>45926</v>
      </c>
      <c r="C29" s="8">
        <v>970</v>
      </c>
      <c r="D29" s="9"/>
      <c r="E29" s="10">
        <v>17.75</v>
      </c>
      <c r="F29" s="33">
        <f t="shared" si="0"/>
        <v>17217.5</v>
      </c>
      <c r="G29" s="19"/>
      <c r="H29" s="16"/>
      <c r="I29" s="17"/>
      <c r="J29" s="18"/>
    </row>
    <row r="30" spans="2:10" x14ac:dyDescent="0.25">
      <c r="B30" s="7">
        <v>45927</v>
      </c>
      <c r="C30" s="8">
        <v>1096</v>
      </c>
      <c r="D30" s="9"/>
      <c r="E30" s="10">
        <v>17.75</v>
      </c>
      <c r="F30" s="33">
        <f t="shared" si="0"/>
        <v>19454</v>
      </c>
      <c r="G30" s="19"/>
      <c r="H30" s="16"/>
      <c r="I30" s="17"/>
      <c r="J30" s="18"/>
    </row>
    <row r="31" spans="2:10" x14ac:dyDescent="0.25">
      <c r="B31" s="7">
        <v>45928</v>
      </c>
      <c r="C31" s="8">
        <v>1150</v>
      </c>
      <c r="D31" s="9"/>
      <c r="E31" s="10">
        <v>17.75</v>
      </c>
      <c r="F31" s="33">
        <f t="shared" si="0"/>
        <v>20412.5</v>
      </c>
      <c r="G31" s="19"/>
      <c r="H31" s="16"/>
      <c r="I31" s="17"/>
      <c r="J31" s="18"/>
    </row>
    <row r="32" spans="2:10" x14ac:dyDescent="0.25">
      <c r="B32" s="7">
        <v>45929</v>
      </c>
      <c r="C32" s="8">
        <v>927</v>
      </c>
      <c r="D32" s="9"/>
      <c r="E32" s="10">
        <v>17.75</v>
      </c>
      <c r="F32" s="33">
        <f t="shared" si="0"/>
        <v>16454.25</v>
      </c>
      <c r="G32" s="19"/>
      <c r="H32" s="16"/>
      <c r="I32" s="17"/>
      <c r="J32" s="18"/>
    </row>
    <row r="33" spans="2:12" x14ac:dyDescent="0.25">
      <c r="B33" s="7">
        <v>45930</v>
      </c>
      <c r="C33" s="8">
        <v>1017</v>
      </c>
      <c r="D33" s="9"/>
      <c r="E33" s="10">
        <v>17.75</v>
      </c>
      <c r="F33" s="33">
        <f t="shared" si="0"/>
        <v>18051.75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20719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371439.87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367762.25</v>
      </c>
      <c r="L36" s="31">
        <f>J36-J4-J5-J6+J37</f>
        <v>371439.8725</v>
      </c>
    </row>
    <row r="37" spans="2:12" x14ac:dyDescent="0.25">
      <c r="B37" s="26" t="s">
        <v>14</v>
      </c>
      <c r="C37" s="30">
        <f>C35</f>
        <v>20719</v>
      </c>
      <c r="D37" s="9">
        <f>D35/1.03</f>
        <v>0</v>
      </c>
      <c r="E37" s="10"/>
      <c r="F37" s="33">
        <f>SUM(F4:F36)</f>
        <v>367762.25</v>
      </c>
      <c r="G37" s="19"/>
      <c r="H37" s="17" t="s">
        <v>15</v>
      </c>
      <c r="I37" s="17">
        <v>0.01</v>
      </c>
      <c r="J37" s="18">
        <f>J36*I37</f>
        <v>3677.6224999999999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2.5000000023283064E-3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15" sqref="I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5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58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5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2">
        <v>45941</v>
      </c>
      <c r="Q3" s="17">
        <f>R3-P3</f>
        <v>20</v>
      </c>
      <c r="R3" s="52">
        <v>45961</v>
      </c>
      <c r="S3" s="17" t="s">
        <v>37</v>
      </c>
      <c r="T3" s="63">
        <v>252</v>
      </c>
      <c r="U3" s="64" t="s">
        <v>33</v>
      </c>
      <c r="V3" s="64" t="s">
        <v>34</v>
      </c>
      <c r="W3" s="65">
        <v>300</v>
      </c>
      <c r="X3" s="64" t="s">
        <v>35</v>
      </c>
      <c r="Y3" s="66">
        <v>740</v>
      </c>
      <c r="Z3" s="67">
        <v>222000</v>
      </c>
      <c r="AA3" s="68"/>
      <c r="AB3" s="69">
        <v>222000</v>
      </c>
      <c r="AC3" t="s">
        <v>52</v>
      </c>
    </row>
    <row r="4" spans="2:29" x14ac:dyDescent="0.25">
      <c r="B4" s="7">
        <v>45931</v>
      </c>
      <c r="C4" s="8">
        <v>1097</v>
      </c>
      <c r="D4" s="9"/>
      <c r="E4" s="10">
        <v>19.600000000000001</v>
      </c>
      <c r="F4" s="33">
        <f>E4*C4</f>
        <v>21501.200000000001</v>
      </c>
      <c r="G4" s="11"/>
      <c r="H4" s="12" t="s">
        <v>6</v>
      </c>
      <c r="I4" s="13">
        <v>0.01</v>
      </c>
      <c r="J4" s="14"/>
      <c r="P4" s="62">
        <v>45941</v>
      </c>
      <c r="Q4" s="17">
        <f>R4-P4</f>
        <v>20</v>
      </c>
      <c r="R4" s="52">
        <v>45961</v>
      </c>
      <c r="S4" s="17" t="s">
        <v>37</v>
      </c>
      <c r="T4" s="63">
        <v>252</v>
      </c>
      <c r="U4" s="64" t="s">
        <v>33</v>
      </c>
      <c r="V4" s="64" t="s">
        <v>36</v>
      </c>
      <c r="W4" s="65">
        <v>20</v>
      </c>
      <c r="X4" s="64" t="s">
        <v>35</v>
      </c>
      <c r="Y4" s="66">
        <v>750</v>
      </c>
      <c r="Z4" s="67">
        <v>15000</v>
      </c>
      <c r="AA4" s="68"/>
      <c r="AB4" s="69">
        <v>15000</v>
      </c>
      <c r="AC4" t="s">
        <v>52</v>
      </c>
    </row>
    <row r="5" spans="2:29" x14ac:dyDescent="0.25">
      <c r="B5" s="7">
        <v>45932</v>
      </c>
      <c r="C5" s="8">
        <v>919</v>
      </c>
      <c r="D5" s="9"/>
      <c r="E5" s="10">
        <v>19.600000000000001</v>
      </c>
      <c r="F5" s="33">
        <f t="shared" ref="F5:F34" si="0">E5*C5</f>
        <v>18012.400000000001</v>
      </c>
      <c r="G5" s="11"/>
      <c r="H5" s="12" t="s">
        <v>7</v>
      </c>
      <c r="I5" s="13">
        <v>1E-3</v>
      </c>
      <c r="J5" s="14"/>
      <c r="P5" s="70">
        <v>45982</v>
      </c>
      <c r="Q5" s="50"/>
      <c r="R5" s="50"/>
      <c r="S5" s="50"/>
      <c r="T5" s="50"/>
      <c r="U5" s="50"/>
      <c r="V5" s="50" t="s">
        <v>53</v>
      </c>
      <c r="W5" s="50"/>
      <c r="X5" s="50"/>
      <c r="Y5" s="50"/>
      <c r="Z5" s="50"/>
      <c r="AA5" s="50"/>
      <c r="AB5" s="56">
        <v>-237000</v>
      </c>
    </row>
    <row r="6" spans="2:29" x14ac:dyDescent="0.25">
      <c r="B6" s="7">
        <v>45933</v>
      </c>
      <c r="C6" s="8">
        <v>1032</v>
      </c>
      <c r="D6" s="9"/>
      <c r="E6" s="10">
        <v>19.600000000000001</v>
      </c>
      <c r="F6" s="33">
        <f t="shared" si="0"/>
        <v>20227.2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977</v>
      </c>
      <c r="D7" s="9"/>
      <c r="E7" s="10">
        <v>19.600000000000001</v>
      </c>
      <c r="F7" s="33">
        <f t="shared" si="0"/>
        <v>19149.2</v>
      </c>
      <c r="G7" s="11"/>
      <c r="H7" s="12" t="s">
        <v>9</v>
      </c>
      <c r="I7" s="13"/>
      <c r="J7" s="14">
        <f>'EYLÜL 2025'!J39*-1</f>
        <v>-2.5000000023283064E-3</v>
      </c>
    </row>
    <row r="8" spans="2:29" x14ac:dyDescent="0.25">
      <c r="B8" s="7">
        <v>45935</v>
      </c>
      <c r="C8" s="8">
        <v>908</v>
      </c>
      <c r="D8" s="9"/>
      <c r="E8" s="10">
        <v>19.600000000000001</v>
      </c>
      <c r="F8" s="33">
        <f t="shared" si="0"/>
        <v>17796.800000000003</v>
      </c>
      <c r="G8" s="15"/>
      <c r="H8" s="16"/>
      <c r="I8" s="17"/>
      <c r="J8" s="18"/>
    </row>
    <row r="9" spans="2:29" x14ac:dyDescent="0.25">
      <c r="B9" s="7">
        <v>45936</v>
      </c>
      <c r="C9" s="8">
        <v>1056</v>
      </c>
      <c r="D9" s="9"/>
      <c r="E9" s="10">
        <v>19.600000000000001</v>
      </c>
      <c r="F9" s="33">
        <f t="shared" si="0"/>
        <v>20697.600000000002</v>
      </c>
      <c r="G9" s="15"/>
      <c r="H9" s="16"/>
      <c r="I9" s="17"/>
      <c r="J9" s="18"/>
    </row>
    <row r="10" spans="2:29" x14ac:dyDescent="0.25">
      <c r="B10" s="7">
        <v>45937</v>
      </c>
      <c r="C10" s="8">
        <v>973</v>
      </c>
      <c r="D10" s="9"/>
      <c r="E10" s="10">
        <v>19.600000000000001</v>
      </c>
      <c r="F10" s="33">
        <f t="shared" si="0"/>
        <v>19070.800000000003</v>
      </c>
      <c r="G10" s="15"/>
      <c r="H10" s="16"/>
      <c r="I10" s="17"/>
      <c r="J10" s="18"/>
    </row>
    <row r="11" spans="2:29" x14ac:dyDescent="0.25">
      <c r="B11" s="7">
        <v>45938</v>
      </c>
      <c r="C11" s="8">
        <v>1095.5</v>
      </c>
      <c r="D11" s="9"/>
      <c r="E11" s="10">
        <v>19.600000000000001</v>
      </c>
      <c r="F11" s="33">
        <f t="shared" si="0"/>
        <v>21471.800000000003</v>
      </c>
      <c r="G11" s="19"/>
      <c r="H11" s="16"/>
      <c r="I11" s="17"/>
      <c r="J11" s="18"/>
    </row>
    <row r="12" spans="2:29" x14ac:dyDescent="0.25">
      <c r="B12" s="7">
        <v>45939</v>
      </c>
      <c r="C12" s="8">
        <v>1066</v>
      </c>
      <c r="D12" s="9"/>
      <c r="E12" s="10">
        <v>19.600000000000001</v>
      </c>
      <c r="F12" s="33">
        <f t="shared" si="0"/>
        <v>20893.600000000002</v>
      </c>
      <c r="G12" s="19" t="s">
        <v>49</v>
      </c>
      <c r="H12" s="16"/>
      <c r="I12" s="17"/>
      <c r="J12" s="18">
        <v>149.99600000000001</v>
      </c>
    </row>
    <row r="13" spans="2:29" x14ac:dyDescent="0.25">
      <c r="B13" s="7">
        <v>45940</v>
      </c>
      <c r="C13" s="8">
        <v>1051</v>
      </c>
      <c r="D13" s="9"/>
      <c r="E13" s="10">
        <v>19.600000000000001</v>
      </c>
      <c r="F13" s="33">
        <f t="shared" si="0"/>
        <v>20599.600000000002</v>
      </c>
      <c r="G13" s="15">
        <v>45980</v>
      </c>
      <c r="H13" s="16" t="s">
        <v>51</v>
      </c>
      <c r="I13" s="17"/>
      <c r="J13" s="18">
        <v>100000</v>
      </c>
    </row>
    <row r="14" spans="2:29" x14ac:dyDescent="0.25">
      <c r="B14" s="7">
        <v>45941</v>
      </c>
      <c r="C14" s="8">
        <v>1050</v>
      </c>
      <c r="D14" s="9"/>
      <c r="E14" s="10">
        <v>19.600000000000001</v>
      </c>
      <c r="F14" s="33">
        <f t="shared" si="0"/>
        <v>20580</v>
      </c>
      <c r="G14" s="15">
        <v>45982</v>
      </c>
      <c r="H14" s="16" t="s">
        <v>51</v>
      </c>
      <c r="I14" s="17"/>
      <c r="J14" s="18">
        <v>419088.68</v>
      </c>
      <c r="N14"/>
    </row>
    <row r="15" spans="2:29" x14ac:dyDescent="0.25">
      <c r="B15" s="7">
        <v>45942</v>
      </c>
      <c r="C15" s="8">
        <v>1077</v>
      </c>
      <c r="D15" s="9"/>
      <c r="E15" s="10">
        <v>19.600000000000001</v>
      </c>
      <c r="F15" s="33">
        <f t="shared" si="0"/>
        <v>21109.200000000001</v>
      </c>
      <c r="G15" s="15">
        <v>45987</v>
      </c>
      <c r="H15" s="16" t="s">
        <v>32</v>
      </c>
      <c r="I15" s="17"/>
      <c r="J15" s="18">
        <v>100000</v>
      </c>
    </row>
    <row r="16" spans="2:29" x14ac:dyDescent="0.25">
      <c r="B16" s="7">
        <v>45943</v>
      </c>
      <c r="C16" s="8">
        <v>1071.5</v>
      </c>
      <c r="D16" s="9"/>
      <c r="E16" s="10">
        <v>19.600000000000001</v>
      </c>
      <c r="F16" s="33">
        <f t="shared" si="0"/>
        <v>21001.4</v>
      </c>
      <c r="G16" s="19"/>
      <c r="H16" s="16"/>
      <c r="I16" s="17"/>
      <c r="J16" s="18"/>
    </row>
    <row r="17" spans="2:10" x14ac:dyDescent="0.25">
      <c r="B17" s="7">
        <v>45944</v>
      </c>
      <c r="C17" s="8">
        <v>995.5</v>
      </c>
      <c r="D17" s="9"/>
      <c r="E17" s="10">
        <v>19.600000000000001</v>
      </c>
      <c r="F17" s="33">
        <f t="shared" si="0"/>
        <v>19511.800000000003</v>
      </c>
      <c r="G17" s="19"/>
      <c r="H17" s="16"/>
      <c r="I17" s="17"/>
      <c r="J17" s="18"/>
    </row>
    <row r="18" spans="2:10" x14ac:dyDescent="0.25">
      <c r="B18" s="7">
        <v>45945</v>
      </c>
      <c r="C18" s="8">
        <v>1083.5</v>
      </c>
      <c r="D18" s="9"/>
      <c r="E18" s="10">
        <v>19.600000000000001</v>
      </c>
      <c r="F18" s="33">
        <f t="shared" si="0"/>
        <v>21236.600000000002</v>
      </c>
      <c r="G18" s="19"/>
      <c r="H18" s="16"/>
      <c r="I18" s="17"/>
      <c r="J18" s="18"/>
    </row>
    <row r="19" spans="2:10" x14ac:dyDescent="0.25">
      <c r="B19" s="7">
        <v>45946</v>
      </c>
      <c r="C19" s="8">
        <v>1080.5</v>
      </c>
      <c r="D19" s="9"/>
      <c r="E19" s="10">
        <v>19.600000000000001</v>
      </c>
      <c r="F19" s="33">
        <f t="shared" si="0"/>
        <v>21177.800000000003</v>
      </c>
      <c r="G19" s="19"/>
      <c r="H19" s="16"/>
      <c r="I19" s="17"/>
      <c r="J19" s="18"/>
    </row>
    <row r="20" spans="2:10" x14ac:dyDescent="0.25">
      <c r="B20" s="7">
        <v>45947</v>
      </c>
      <c r="C20" s="8">
        <v>983</v>
      </c>
      <c r="D20" s="9"/>
      <c r="E20" s="10">
        <v>19.600000000000001</v>
      </c>
      <c r="F20" s="33">
        <f t="shared" si="0"/>
        <v>19266.800000000003</v>
      </c>
      <c r="G20" s="19"/>
      <c r="H20" s="16"/>
      <c r="I20" s="17"/>
      <c r="J20" s="18"/>
    </row>
    <row r="21" spans="2:10" x14ac:dyDescent="0.25">
      <c r="B21" s="7">
        <v>45948</v>
      </c>
      <c r="C21" s="8">
        <v>1078</v>
      </c>
      <c r="D21" s="9"/>
      <c r="E21" s="10">
        <v>19.600000000000001</v>
      </c>
      <c r="F21" s="33">
        <f t="shared" si="0"/>
        <v>21128.800000000003</v>
      </c>
      <c r="G21" s="19"/>
      <c r="H21" s="16"/>
      <c r="I21" s="17"/>
      <c r="J21" s="18"/>
    </row>
    <row r="22" spans="2:10" x14ac:dyDescent="0.25">
      <c r="B22" s="7">
        <v>45949</v>
      </c>
      <c r="C22" s="8">
        <v>939</v>
      </c>
      <c r="D22" s="9"/>
      <c r="E22" s="10">
        <v>19.600000000000001</v>
      </c>
      <c r="F22" s="33">
        <f t="shared" si="0"/>
        <v>18404.400000000001</v>
      </c>
      <c r="G22" s="19"/>
      <c r="H22" s="16"/>
      <c r="I22" s="17"/>
      <c r="J22" s="18"/>
    </row>
    <row r="23" spans="2:10" x14ac:dyDescent="0.25">
      <c r="B23" s="7">
        <v>45950</v>
      </c>
      <c r="C23" s="8">
        <v>1025.5</v>
      </c>
      <c r="D23" s="9"/>
      <c r="E23" s="10">
        <v>19.600000000000001</v>
      </c>
      <c r="F23" s="33">
        <f t="shared" si="0"/>
        <v>20099.800000000003</v>
      </c>
      <c r="G23" s="19"/>
      <c r="H23" s="16"/>
      <c r="I23" s="17"/>
      <c r="J23" s="18"/>
    </row>
    <row r="24" spans="2:10" x14ac:dyDescent="0.25">
      <c r="B24" s="7">
        <v>45951</v>
      </c>
      <c r="C24" s="8">
        <v>969.5</v>
      </c>
      <c r="D24" s="9"/>
      <c r="E24" s="10">
        <v>19.600000000000001</v>
      </c>
      <c r="F24" s="33">
        <f t="shared" si="0"/>
        <v>19002.2</v>
      </c>
      <c r="G24" s="19"/>
      <c r="H24" s="16"/>
      <c r="I24" s="17"/>
      <c r="J24" s="18"/>
    </row>
    <row r="25" spans="2:10" x14ac:dyDescent="0.25">
      <c r="B25" s="7">
        <v>45952</v>
      </c>
      <c r="C25" s="8">
        <v>914.5</v>
      </c>
      <c r="D25" s="9"/>
      <c r="E25" s="10">
        <v>19.600000000000001</v>
      </c>
      <c r="F25" s="33">
        <f t="shared" si="0"/>
        <v>17924.2</v>
      </c>
      <c r="G25" s="19"/>
      <c r="H25" s="16"/>
      <c r="I25" s="17"/>
      <c r="J25" s="18"/>
    </row>
    <row r="26" spans="2:10" x14ac:dyDescent="0.25">
      <c r="B26" s="7">
        <v>45953</v>
      </c>
      <c r="C26" s="8">
        <v>1050.5</v>
      </c>
      <c r="D26" s="9"/>
      <c r="E26" s="10">
        <v>19.600000000000001</v>
      </c>
      <c r="F26" s="33">
        <f t="shared" si="0"/>
        <v>20589.800000000003</v>
      </c>
      <c r="G26" s="19"/>
      <c r="H26" s="16"/>
      <c r="I26" s="17"/>
      <c r="J26" s="18"/>
    </row>
    <row r="27" spans="2:10" x14ac:dyDescent="0.25">
      <c r="B27" s="7">
        <v>45954</v>
      </c>
      <c r="C27" s="8">
        <v>953.5</v>
      </c>
      <c r="D27" s="9"/>
      <c r="E27" s="10">
        <v>19.600000000000001</v>
      </c>
      <c r="F27" s="33">
        <f t="shared" si="0"/>
        <v>18688.600000000002</v>
      </c>
      <c r="G27" s="19"/>
      <c r="H27" s="16"/>
      <c r="I27" s="17"/>
      <c r="J27" s="18"/>
    </row>
    <row r="28" spans="2:10" x14ac:dyDescent="0.25">
      <c r="B28" s="7">
        <v>45955</v>
      </c>
      <c r="C28" s="8">
        <v>1125.5</v>
      </c>
      <c r="D28" s="9"/>
      <c r="E28" s="10">
        <v>19.600000000000001</v>
      </c>
      <c r="F28" s="33">
        <f t="shared" si="0"/>
        <v>22059.800000000003</v>
      </c>
      <c r="G28" s="19"/>
      <c r="H28" s="16"/>
      <c r="I28" s="17"/>
      <c r="J28" s="18"/>
    </row>
    <row r="29" spans="2:10" x14ac:dyDescent="0.25">
      <c r="B29" s="7">
        <v>45956</v>
      </c>
      <c r="C29" s="8">
        <v>1050</v>
      </c>
      <c r="D29" s="9"/>
      <c r="E29" s="10">
        <v>19.600000000000001</v>
      </c>
      <c r="F29" s="33">
        <f t="shared" si="0"/>
        <v>20580</v>
      </c>
      <c r="G29" s="19"/>
      <c r="H29" s="16"/>
      <c r="I29" s="17"/>
      <c r="J29" s="18"/>
    </row>
    <row r="30" spans="2:10" x14ac:dyDescent="0.25">
      <c r="B30" s="7">
        <v>45957</v>
      </c>
      <c r="C30" s="8">
        <v>1024</v>
      </c>
      <c r="D30" s="9"/>
      <c r="E30" s="10">
        <v>19.600000000000001</v>
      </c>
      <c r="F30" s="33">
        <f t="shared" si="0"/>
        <v>20070.400000000001</v>
      </c>
      <c r="G30" s="19"/>
      <c r="H30" s="16"/>
      <c r="I30" s="17"/>
      <c r="J30" s="18"/>
    </row>
    <row r="31" spans="2:10" x14ac:dyDescent="0.25">
      <c r="B31" s="7">
        <v>45958</v>
      </c>
      <c r="C31" s="8">
        <v>846</v>
      </c>
      <c r="D31" s="9"/>
      <c r="E31" s="10">
        <v>19.600000000000001</v>
      </c>
      <c r="F31" s="33">
        <f t="shared" si="0"/>
        <v>16581.600000000002</v>
      </c>
      <c r="G31" s="19"/>
      <c r="H31" s="16"/>
      <c r="I31" s="17"/>
      <c r="J31" s="18"/>
    </row>
    <row r="32" spans="2:10" x14ac:dyDescent="0.25">
      <c r="B32" s="7">
        <v>45959</v>
      </c>
      <c r="C32" s="8">
        <v>820</v>
      </c>
      <c r="D32" s="9"/>
      <c r="E32" s="10">
        <v>19.600000000000001</v>
      </c>
      <c r="F32" s="33">
        <f t="shared" si="0"/>
        <v>16072.000000000002</v>
      </c>
      <c r="G32" s="19"/>
      <c r="H32" s="16"/>
      <c r="I32" s="17"/>
      <c r="J32" s="18"/>
    </row>
    <row r="33" spans="2:12" x14ac:dyDescent="0.25">
      <c r="B33" s="7">
        <v>45960</v>
      </c>
      <c r="C33" s="8">
        <v>964.5</v>
      </c>
      <c r="D33" s="9"/>
      <c r="E33" s="10">
        <v>19.600000000000001</v>
      </c>
      <c r="F33" s="33">
        <f t="shared" si="0"/>
        <v>18904.2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1005</v>
      </c>
      <c r="D34" s="48"/>
      <c r="E34" s="10">
        <v>19.600000000000001</v>
      </c>
      <c r="F34" s="49">
        <f t="shared" si="0"/>
        <v>19698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31281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619238.67350000003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613107.59999999986</v>
      </c>
      <c r="L36" s="31">
        <f>J36-J4-J5-J6+J37</f>
        <v>619238.67599999986</v>
      </c>
    </row>
    <row r="37" spans="2:12" x14ac:dyDescent="0.25">
      <c r="B37" s="26" t="s">
        <v>14</v>
      </c>
      <c r="C37" s="30">
        <f>C35</f>
        <v>31281</v>
      </c>
      <c r="D37" s="9">
        <f>D35/1.03</f>
        <v>0</v>
      </c>
      <c r="E37" s="10"/>
      <c r="F37" s="33">
        <f>SUM(F4:F36)</f>
        <v>613107.59999999986</v>
      </c>
      <c r="G37" s="19"/>
      <c r="H37" s="17" t="s">
        <v>15</v>
      </c>
      <c r="I37" s="17">
        <v>0.01</v>
      </c>
      <c r="J37" s="18">
        <f>J36*I37</f>
        <v>6131.0759999999991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2.4999998277053237E-3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honeticPr fontId="2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SUM(N3:N8)</f>
        <v>400000</v>
      </c>
    </row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L2" s="117" t="s">
        <v>38</v>
      </c>
      <c r="M2" s="118"/>
      <c r="N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310800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45944</v>
      </c>
      <c r="M3" s="13" t="s">
        <v>32</v>
      </c>
      <c r="N3" s="55">
        <v>500000</v>
      </c>
      <c r="P3" s="79">
        <v>45972</v>
      </c>
      <c r="Q3" s="80">
        <f>R3-P3</f>
        <v>19</v>
      </c>
      <c r="R3" s="81">
        <v>45991</v>
      </c>
      <c r="S3" s="80" t="s">
        <v>37</v>
      </c>
      <c r="T3" s="82">
        <v>309</v>
      </c>
      <c r="U3" s="80" t="s">
        <v>33</v>
      </c>
      <c r="V3" s="83" t="s">
        <v>50</v>
      </c>
      <c r="W3" s="84">
        <v>420</v>
      </c>
      <c r="X3" s="83" t="s">
        <v>35</v>
      </c>
      <c r="Y3" s="85">
        <v>740</v>
      </c>
      <c r="Z3" s="86">
        <v>310800</v>
      </c>
      <c r="AA3" s="87"/>
      <c r="AB3" s="86">
        <v>310800</v>
      </c>
    </row>
    <row r="4" spans="2:29" x14ac:dyDescent="0.25">
      <c r="B4" s="7">
        <v>45962</v>
      </c>
      <c r="C4" s="8">
        <v>962</v>
      </c>
      <c r="D4" s="9"/>
      <c r="E4" s="10">
        <v>20.25</v>
      </c>
      <c r="F4" s="33">
        <f>E4*C4</f>
        <v>19480.5</v>
      </c>
      <c r="G4" s="11"/>
      <c r="H4" s="12" t="s">
        <v>6</v>
      </c>
      <c r="I4" s="13">
        <v>0.01</v>
      </c>
      <c r="J4" s="14"/>
      <c r="L4" s="50" t="s">
        <v>40</v>
      </c>
      <c r="M4" s="50" t="s">
        <v>44</v>
      </c>
      <c r="N4" s="56">
        <v>-100000</v>
      </c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8"/>
    </row>
    <row r="5" spans="2:29" x14ac:dyDescent="0.25">
      <c r="B5" s="7">
        <v>45963</v>
      </c>
      <c r="C5" s="8">
        <v>879</v>
      </c>
      <c r="D5" s="9"/>
      <c r="E5" s="10">
        <v>20.25</v>
      </c>
      <c r="F5" s="33">
        <f t="shared" ref="F5:F34" si="0">E5*C5</f>
        <v>17799.75</v>
      </c>
      <c r="G5" s="11"/>
      <c r="H5" s="12" t="s">
        <v>7</v>
      </c>
      <c r="I5" s="13">
        <v>1E-3</v>
      </c>
      <c r="J5" s="14"/>
      <c r="L5" s="17" t="s">
        <v>41</v>
      </c>
      <c r="M5" s="17" t="s">
        <v>45</v>
      </c>
      <c r="N5" s="57"/>
    </row>
    <row r="6" spans="2:29" x14ac:dyDescent="0.25">
      <c r="B6" s="7">
        <v>45964</v>
      </c>
      <c r="C6" s="8">
        <v>1007</v>
      </c>
      <c r="D6" s="9"/>
      <c r="E6" s="10">
        <v>20.25</v>
      </c>
      <c r="F6" s="33">
        <f t="shared" si="0"/>
        <v>20391.75</v>
      </c>
      <c r="G6" s="11"/>
      <c r="H6" s="12" t="s">
        <v>8</v>
      </c>
      <c r="I6" s="13"/>
      <c r="J6" s="14"/>
      <c r="L6" s="17" t="s">
        <v>42</v>
      </c>
      <c r="M6" s="17" t="s">
        <v>46</v>
      </c>
      <c r="N6" s="57"/>
    </row>
    <row r="7" spans="2:29" x14ac:dyDescent="0.25">
      <c r="B7" s="7">
        <v>45965</v>
      </c>
      <c r="C7" s="8">
        <v>898.5</v>
      </c>
      <c r="D7" s="9"/>
      <c r="E7" s="10">
        <v>20.25</v>
      </c>
      <c r="F7" s="33">
        <f t="shared" si="0"/>
        <v>18194.625</v>
      </c>
      <c r="G7" s="11"/>
      <c r="H7" s="12" t="s">
        <v>9</v>
      </c>
      <c r="I7" s="13"/>
      <c r="J7" s="14">
        <f>'EKİM 2025'!J39*-1</f>
        <v>-2.4999998277053237E-3</v>
      </c>
      <c r="L7" s="17" t="s">
        <v>43</v>
      </c>
      <c r="M7" s="17" t="s">
        <v>47</v>
      </c>
      <c r="N7" s="57"/>
    </row>
    <row r="8" spans="2:29" x14ac:dyDescent="0.25">
      <c r="B8" s="7">
        <v>45966</v>
      </c>
      <c r="C8" s="8">
        <v>994</v>
      </c>
      <c r="D8" s="9"/>
      <c r="E8" s="10">
        <v>20.25</v>
      </c>
      <c r="F8" s="33">
        <f t="shared" si="0"/>
        <v>20128.5</v>
      </c>
      <c r="G8" s="15"/>
      <c r="H8" s="16" t="s">
        <v>44</v>
      </c>
      <c r="I8" s="17"/>
      <c r="J8" s="18">
        <v>100000</v>
      </c>
      <c r="L8" s="17" t="s">
        <v>54</v>
      </c>
      <c r="M8" s="17" t="s">
        <v>48</v>
      </c>
      <c r="N8" s="57"/>
    </row>
    <row r="9" spans="2:29" x14ac:dyDescent="0.25">
      <c r="B9" s="7">
        <v>45967</v>
      </c>
      <c r="C9" s="8">
        <v>1048</v>
      </c>
      <c r="D9" s="9"/>
      <c r="E9" s="10">
        <v>20.25</v>
      </c>
      <c r="F9" s="33">
        <f t="shared" si="0"/>
        <v>21222</v>
      </c>
      <c r="G9" s="61"/>
      <c r="H9" s="16"/>
      <c r="I9" s="17"/>
      <c r="J9" s="60"/>
    </row>
    <row r="10" spans="2:29" x14ac:dyDescent="0.25">
      <c r="B10" s="7">
        <v>45968</v>
      </c>
      <c r="C10" s="8">
        <v>968</v>
      </c>
      <c r="D10" s="9"/>
      <c r="E10" s="10">
        <v>20.25</v>
      </c>
      <c r="F10" s="33">
        <f t="shared" si="0"/>
        <v>19602</v>
      </c>
      <c r="G10" s="15"/>
      <c r="H10" s="16"/>
      <c r="I10" s="17"/>
      <c r="J10" s="18"/>
    </row>
    <row r="11" spans="2:29" x14ac:dyDescent="0.25">
      <c r="B11" s="7">
        <v>45969</v>
      </c>
      <c r="C11" s="8">
        <v>887.5</v>
      </c>
      <c r="D11" s="9"/>
      <c r="E11" s="10">
        <v>20.25</v>
      </c>
      <c r="F11" s="33">
        <f t="shared" si="0"/>
        <v>17971.875</v>
      </c>
      <c r="G11" s="19"/>
      <c r="H11" s="16"/>
      <c r="I11" s="17"/>
      <c r="J11" s="18"/>
    </row>
    <row r="12" spans="2:29" x14ac:dyDescent="0.25">
      <c r="B12" s="7">
        <v>45970</v>
      </c>
      <c r="C12" s="8">
        <v>1014</v>
      </c>
      <c r="D12" s="9"/>
      <c r="E12" s="10">
        <v>20.25</v>
      </c>
      <c r="F12" s="33">
        <f t="shared" si="0"/>
        <v>20533.5</v>
      </c>
      <c r="G12" s="19"/>
      <c r="H12" s="16"/>
      <c r="I12" s="17"/>
      <c r="J12" s="18"/>
    </row>
    <row r="13" spans="2:29" x14ac:dyDescent="0.25">
      <c r="B13" s="7">
        <v>45971</v>
      </c>
      <c r="C13" s="8">
        <v>991.5</v>
      </c>
      <c r="D13" s="9"/>
      <c r="E13" s="10">
        <v>20.25</v>
      </c>
      <c r="F13" s="33">
        <f t="shared" si="0"/>
        <v>20077.875</v>
      </c>
      <c r="G13" s="15">
        <v>46016</v>
      </c>
      <c r="H13" s="16" t="s">
        <v>56</v>
      </c>
      <c r="I13" s="17"/>
      <c r="J13" s="18">
        <v>100000</v>
      </c>
    </row>
    <row r="14" spans="2:29" x14ac:dyDescent="0.25">
      <c r="B14" s="7">
        <v>45972</v>
      </c>
      <c r="C14" s="8">
        <v>849.5</v>
      </c>
      <c r="D14" s="9"/>
      <c r="E14" s="10">
        <v>20.25</v>
      </c>
      <c r="F14" s="33">
        <f t="shared" si="0"/>
        <v>17202.375</v>
      </c>
      <c r="G14" s="15">
        <v>46016</v>
      </c>
      <c r="H14" s="16" t="s">
        <v>56</v>
      </c>
      <c r="I14" s="17"/>
      <c r="J14" s="18">
        <v>47249.24</v>
      </c>
    </row>
    <row r="15" spans="2:29" x14ac:dyDescent="0.25">
      <c r="B15" s="7">
        <v>45973</v>
      </c>
      <c r="C15" s="8">
        <v>947.5</v>
      </c>
      <c r="D15" s="9"/>
      <c r="E15" s="10">
        <v>20.25</v>
      </c>
      <c r="F15" s="33">
        <f t="shared" si="0"/>
        <v>19186.875</v>
      </c>
      <c r="G15" s="15">
        <v>46027</v>
      </c>
      <c r="H15" s="16" t="s">
        <v>56</v>
      </c>
      <c r="I15" s="17"/>
      <c r="J15" s="18">
        <v>329306.74</v>
      </c>
      <c r="M15" s="78" t="s">
        <v>57</v>
      </c>
    </row>
    <row r="16" spans="2:29" x14ac:dyDescent="0.25">
      <c r="B16" s="7">
        <v>45974</v>
      </c>
      <c r="C16" s="8">
        <v>987</v>
      </c>
      <c r="D16" s="9"/>
      <c r="E16" s="10">
        <v>20.25</v>
      </c>
      <c r="F16" s="33">
        <f t="shared" si="0"/>
        <v>19986.75</v>
      </c>
      <c r="G16" s="19"/>
      <c r="H16" s="16"/>
      <c r="I16" s="17"/>
      <c r="J16" s="18"/>
      <c r="M16" s="78" t="s">
        <v>58</v>
      </c>
    </row>
    <row r="17" spans="2:13" x14ac:dyDescent="0.25">
      <c r="B17" s="7">
        <v>45975</v>
      </c>
      <c r="C17" s="8">
        <v>974</v>
      </c>
      <c r="D17" s="9"/>
      <c r="E17" s="10">
        <v>20.25</v>
      </c>
      <c r="F17" s="33">
        <f t="shared" si="0"/>
        <v>19723.5</v>
      </c>
      <c r="G17" s="19"/>
      <c r="H17" s="16"/>
      <c r="I17" s="17"/>
      <c r="J17" s="18"/>
      <c r="M17" s="78"/>
    </row>
    <row r="18" spans="2:13" x14ac:dyDescent="0.25">
      <c r="B18" s="7">
        <v>45976</v>
      </c>
      <c r="C18" s="8">
        <v>999</v>
      </c>
      <c r="D18" s="9"/>
      <c r="E18" s="10">
        <v>20.25</v>
      </c>
      <c r="F18" s="33">
        <f t="shared" si="0"/>
        <v>20229.75</v>
      </c>
      <c r="G18" s="19"/>
      <c r="H18" s="16"/>
      <c r="I18" s="17"/>
      <c r="J18" s="18"/>
    </row>
    <row r="19" spans="2:13" x14ac:dyDescent="0.25">
      <c r="B19" s="7">
        <v>45977</v>
      </c>
      <c r="C19" s="8">
        <v>905.5</v>
      </c>
      <c r="D19" s="9"/>
      <c r="E19" s="10">
        <v>20.25</v>
      </c>
      <c r="F19" s="33">
        <f t="shared" si="0"/>
        <v>18336.375</v>
      </c>
      <c r="G19" s="19"/>
      <c r="H19" s="16"/>
      <c r="I19" s="17"/>
      <c r="J19" s="18"/>
    </row>
    <row r="20" spans="2:13" x14ac:dyDescent="0.25">
      <c r="B20" s="7">
        <v>45978</v>
      </c>
      <c r="C20" s="8">
        <v>986</v>
      </c>
      <c r="D20" s="9"/>
      <c r="E20" s="10">
        <v>20.25</v>
      </c>
      <c r="F20" s="33">
        <f t="shared" si="0"/>
        <v>19966.5</v>
      </c>
      <c r="G20" s="19"/>
      <c r="H20" s="16"/>
      <c r="I20" s="17"/>
      <c r="J20" s="18"/>
    </row>
    <row r="21" spans="2:13" x14ac:dyDescent="0.25">
      <c r="B21" s="7">
        <v>45979</v>
      </c>
      <c r="C21" s="8">
        <v>1006</v>
      </c>
      <c r="D21" s="9"/>
      <c r="E21" s="10">
        <v>20.25</v>
      </c>
      <c r="F21" s="33">
        <f t="shared" si="0"/>
        <v>20371.5</v>
      </c>
      <c r="G21" s="19"/>
      <c r="H21" s="16"/>
      <c r="I21" s="17"/>
      <c r="J21" s="18"/>
    </row>
    <row r="22" spans="2:13" x14ac:dyDescent="0.25">
      <c r="B22" s="7">
        <v>45980</v>
      </c>
      <c r="C22" s="8">
        <v>1012</v>
      </c>
      <c r="D22" s="9"/>
      <c r="E22" s="10">
        <v>20.25</v>
      </c>
      <c r="F22" s="33">
        <f t="shared" si="0"/>
        <v>20493</v>
      </c>
      <c r="G22" s="19"/>
      <c r="H22" s="16"/>
      <c r="I22" s="17"/>
      <c r="J22" s="18"/>
    </row>
    <row r="23" spans="2:13" x14ac:dyDescent="0.25">
      <c r="B23" s="7">
        <v>45981</v>
      </c>
      <c r="C23" s="8">
        <v>877.5</v>
      </c>
      <c r="D23" s="9"/>
      <c r="E23" s="10">
        <v>20.25</v>
      </c>
      <c r="F23" s="33">
        <f t="shared" si="0"/>
        <v>17769.375</v>
      </c>
      <c r="G23" s="19"/>
      <c r="H23" s="16"/>
      <c r="I23" s="17"/>
      <c r="J23" s="18"/>
    </row>
    <row r="24" spans="2:13" x14ac:dyDescent="0.25">
      <c r="B24" s="7">
        <v>45982</v>
      </c>
      <c r="C24" s="8">
        <v>906</v>
      </c>
      <c r="D24" s="9"/>
      <c r="E24" s="10">
        <v>20.25</v>
      </c>
      <c r="F24" s="33">
        <f t="shared" si="0"/>
        <v>18346.5</v>
      </c>
      <c r="G24" s="19"/>
      <c r="H24" s="16"/>
      <c r="I24" s="17"/>
      <c r="J24" s="18"/>
    </row>
    <row r="25" spans="2:13" x14ac:dyDescent="0.25">
      <c r="B25" s="7">
        <v>45983</v>
      </c>
      <c r="C25" s="8">
        <v>1078</v>
      </c>
      <c r="D25" s="9"/>
      <c r="E25" s="10">
        <v>20.25</v>
      </c>
      <c r="F25" s="33">
        <f t="shared" si="0"/>
        <v>21829.5</v>
      </c>
      <c r="G25" s="19"/>
      <c r="H25" s="16"/>
      <c r="I25" s="17"/>
      <c r="J25" s="18"/>
    </row>
    <row r="26" spans="2:13" x14ac:dyDescent="0.25">
      <c r="B26" s="7">
        <v>45984</v>
      </c>
      <c r="C26" s="8">
        <v>997</v>
      </c>
      <c r="D26" s="9"/>
      <c r="E26" s="10">
        <v>20.25</v>
      </c>
      <c r="F26" s="33">
        <f t="shared" si="0"/>
        <v>20189.25</v>
      </c>
      <c r="G26" s="19"/>
      <c r="H26" s="16"/>
      <c r="I26" s="17"/>
      <c r="J26" s="18"/>
    </row>
    <row r="27" spans="2:13" x14ac:dyDescent="0.25">
      <c r="B27" s="7">
        <v>45985</v>
      </c>
      <c r="C27" s="8">
        <v>1012</v>
      </c>
      <c r="D27" s="9"/>
      <c r="E27" s="10">
        <v>20.25</v>
      </c>
      <c r="F27" s="33">
        <f t="shared" si="0"/>
        <v>20493</v>
      </c>
      <c r="G27" s="19"/>
      <c r="H27" s="16"/>
      <c r="I27" s="17"/>
      <c r="J27" s="18"/>
    </row>
    <row r="28" spans="2:13" x14ac:dyDescent="0.25">
      <c r="B28" s="7">
        <v>45986</v>
      </c>
      <c r="C28" s="8">
        <v>996</v>
      </c>
      <c r="D28" s="9"/>
      <c r="E28" s="10">
        <v>20.25</v>
      </c>
      <c r="F28" s="33">
        <f t="shared" si="0"/>
        <v>20169</v>
      </c>
      <c r="G28" s="19"/>
      <c r="H28" s="16"/>
      <c r="I28" s="17"/>
      <c r="J28" s="18"/>
    </row>
    <row r="29" spans="2:13" x14ac:dyDescent="0.25">
      <c r="B29" s="7">
        <v>45987</v>
      </c>
      <c r="C29" s="8">
        <v>1005</v>
      </c>
      <c r="D29" s="9"/>
      <c r="E29" s="10">
        <v>20.25</v>
      </c>
      <c r="F29" s="33">
        <f t="shared" si="0"/>
        <v>20351.25</v>
      </c>
      <c r="G29" s="19"/>
      <c r="H29" s="16"/>
      <c r="I29" s="17"/>
      <c r="J29" s="18"/>
    </row>
    <row r="30" spans="2:13" x14ac:dyDescent="0.25">
      <c r="B30" s="7">
        <v>45988</v>
      </c>
      <c r="C30" s="8">
        <v>1008</v>
      </c>
      <c r="D30" s="9"/>
      <c r="E30" s="10">
        <v>20.25</v>
      </c>
      <c r="F30" s="33">
        <f t="shared" si="0"/>
        <v>20412</v>
      </c>
      <c r="G30" s="19"/>
      <c r="H30" s="16"/>
      <c r="I30" s="17"/>
      <c r="J30" s="18"/>
    </row>
    <row r="31" spans="2:13" x14ac:dyDescent="0.25">
      <c r="B31" s="7">
        <v>45989</v>
      </c>
      <c r="C31" s="8">
        <v>1018</v>
      </c>
      <c r="D31" s="9"/>
      <c r="E31" s="10">
        <v>20.25</v>
      </c>
      <c r="F31" s="33">
        <f t="shared" si="0"/>
        <v>20614.5</v>
      </c>
      <c r="G31" s="19"/>
      <c r="H31" s="16"/>
      <c r="I31" s="17"/>
      <c r="J31" s="18"/>
    </row>
    <row r="32" spans="2:13" x14ac:dyDescent="0.25">
      <c r="B32" s="7">
        <v>45990</v>
      </c>
      <c r="C32" s="8">
        <v>976.5</v>
      </c>
      <c r="D32" s="9"/>
      <c r="E32" s="10">
        <v>20.25</v>
      </c>
      <c r="F32" s="33">
        <f t="shared" si="0"/>
        <v>19774.125</v>
      </c>
      <c r="G32" s="19"/>
      <c r="H32" s="16"/>
      <c r="I32" s="17"/>
      <c r="J32" s="18"/>
    </row>
    <row r="33" spans="2:12" x14ac:dyDescent="0.25">
      <c r="B33" s="7">
        <v>45991</v>
      </c>
      <c r="C33" s="8">
        <v>0</v>
      </c>
      <c r="D33" s="9"/>
      <c r="E33" s="10">
        <v>20.25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28190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576555.97750000015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570847.5</v>
      </c>
      <c r="L36" s="31">
        <f>J36-J4-J5-J6+J37</f>
        <v>576555.97499999998</v>
      </c>
    </row>
    <row r="37" spans="2:12" x14ac:dyDescent="0.25">
      <c r="B37" s="26" t="s">
        <v>14</v>
      </c>
      <c r="C37" s="30">
        <f>C35</f>
        <v>28190</v>
      </c>
      <c r="D37" s="9">
        <f>D35/1.03</f>
        <v>0</v>
      </c>
      <c r="E37" s="10"/>
      <c r="F37" s="33">
        <f>SUM(F4:F36)</f>
        <v>570847.5</v>
      </c>
      <c r="G37" s="19"/>
      <c r="H37" s="17" t="s">
        <v>15</v>
      </c>
      <c r="I37" s="17">
        <v>0.01</v>
      </c>
      <c r="J37" s="18">
        <f>J36*I37</f>
        <v>5708.4750000000004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-2.5000001769512892E-3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37" sqref="N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SUM(N3:N8)</f>
        <v>300000</v>
      </c>
    </row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L2" s="117" t="s">
        <v>38</v>
      </c>
      <c r="M2" s="118"/>
      <c r="N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621600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45944</v>
      </c>
      <c r="M3" s="13" t="s">
        <v>32</v>
      </c>
      <c r="N3" s="55">
        <v>500000</v>
      </c>
      <c r="P3" s="79">
        <v>45972</v>
      </c>
      <c r="Q3" s="80">
        <f>R3-P3</f>
        <v>19</v>
      </c>
      <c r="R3" s="81">
        <v>45991</v>
      </c>
      <c r="S3" s="80" t="s">
        <v>37</v>
      </c>
      <c r="T3" s="82">
        <v>309</v>
      </c>
      <c r="U3" s="80" t="s">
        <v>33</v>
      </c>
      <c r="V3" s="83" t="s">
        <v>50</v>
      </c>
      <c r="W3" s="84">
        <v>420</v>
      </c>
      <c r="X3" s="83" t="s">
        <v>35</v>
      </c>
      <c r="Y3" s="85">
        <v>740</v>
      </c>
      <c r="Z3" s="86">
        <v>310800</v>
      </c>
      <c r="AA3" s="87"/>
      <c r="AB3" s="86">
        <v>310800</v>
      </c>
      <c r="AC3" t="s">
        <v>59</v>
      </c>
    </row>
    <row r="4" spans="2:29" x14ac:dyDescent="0.25">
      <c r="B4" s="7">
        <v>45992</v>
      </c>
      <c r="C4" s="8">
        <v>1963.5</v>
      </c>
      <c r="D4" s="9"/>
      <c r="E4" s="10">
        <v>21</v>
      </c>
      <c r="F4" s="33">
        <f>E4*C4</f>
        <v>41233.5</v>
      </c>
      <c r="G4" s="11"/>
      <c r="H4" s="12" t="s">
        <v>6</v>
      </c>
      <c r="I4" s="13">
        <v>0.01</v>
      </c>
      <c r="J4" s="14"/>
      <c r="L4" s="50" t="s">
        <v>40</v>
      </c>
      <c r="M4" s="50" t="s">
        <v>44</v>
      </c>
      <c r="N4" s="56">
        <v>-100000</v>
      </c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8"/>
    </row>
    <row r="5" spans="2:29" x14ac:dyDescent="0.25">
      <c r="B5" s="7">
        <v>45993</v>
      </c>
      <c r="C5" s="8">
        <v>1014</v>
      </c>
      <c r="D5" s="9"/>
      <c r="E5" s="10">
        <v>21</v>
      </c>
      <c r="F5" s="33">
        <f t="shared" ref="F5:F34" si="0">E5*C5</f>
        <v>21294</v>
      </c>
      <c r="G5" s="11"/>
      <c r="H5" s="12" t="s">
        <v>7</v>
      </c>
      <c r="I5" s="13">
        <v>1E-3</v>
      </c>
      <c r="J5" s="14"/>
      <c r="L5" s="50" t="s">
        <v>41</v>
      </c>
      <c r="M5" s="50" t="s">
        <v>45</v>
      </c>
      <c r="N5" s="56">
        <v>-100000</v>
      </c>
      <c r="P5" s="77">
        <v>46004</v>
      </c>
      <c r="Q5" s="76">
        <f>R5-P5</f>
        <v>18</v>
      </c>
      <c r="R5" s="75" t="s">
        <v>55</v>
      </c>
      <c r="S5" s="75" t="s">
        <v>37</v>
      </c>
      <c r="T5" s="76">
        <v>372</v>
      </c>
      <c r="U5" s="75" t="s">
        <v>33</v>
      </c>
      <c r="V5" s="75" t="s">
        <v>50</v>
      </c>
      <c r="W5" s="74">
        <v>420</v>
      </c>
      <c r="X5" s="75" t="s">
        <v>35</v>
      </c>
      <c r="Y5" s="72">
        <v>740</v>
      </c>
      <c r="Z5" s="73">
        <v>310800</v>
      </c>
      <c r="AA5" s="71"/>
      <c r="AB5" s="73">
        <v>310800</v>
      </c>
      <c r="AC5" t="s">
        <v>60</v>
      </c>
    </row>
    <row r="6" spans="2:29" x14ac:dyDescent="0.25">
      <c r="B6" s="7">
        <v>45994</v>
      </c>
      <c r="C6" s="8">
        <v>972</v>
      </c>
      <c r="D6" s="9"/>
      <c r="E6" s="10">
        <v>21</v>
      </c>
      <c r="F6" s="33">
        <f t="shared" si="0"/>
        <v>20412</v>
      </c>
      <c r="G6" s="11"/>
      <c r="H6" s="12" t="s">
        <v>8</v>
      </c>
      <c r="I6" s="13"/>
      <c r="J6" s="14"/>
      <c r="L6" s="17" t="s">
        <v>42</v>
      </c>
      <c r="M6" s="17" t="s">
        <v>46</v>
      </c>
      <c r="N6" s="57"/>
    </row>
    <row r="7" spans="2:29" x14ac:dyDescent="0.25">
      <c r="B7" s="7">
        <v>45995</v>
      </c>
      <c r="C7" s="8">
        <v>991</v>
      </c>
      <c r="D7" s="9"/>
      <c r="E7" s="10">
        <v>21</v>
      </c>
      <c r="F7" s="33">
        <f t="shared" si="0"/>
        <v>20811</v>
      </c>
      <c r="G7" s="11"/>
      <c r="H7" s="12" t="s">
        <v>9</v>
      </c>
      <c r="I7" s="13"/>
      <c r="J7" s="14">
        <f>'KASIM 2025'!J39*-1</f>
        <v>2.5000001769512892E-3</v>
      </c>
      <c r="L7" s="17" t="s">
        <v>43</v>
      </c>
      <c r="M7" s="17" t="s">
        <v>47</v>
      </c>
      <c r="N7" s="57"/>
    </row>
    <row r="8" spans="2:29" x14ac:dyDescent="0.25">
      <c r="B8" s="7">
        <v>45996</v>
      </c>
      <c r="C8" s="8">
        <v>948.5</v>
      </c>
      <c r="D8" s="9"/>
      <c r="E8" s="10">
        <v>21</v>
      </c>
      <c r="F8" s="33">
        <f t="shared" si="0"/>
        <v>19918.5</v>
      </c>
      <c r="G8" s="15"/>
      <c r="H8" s="16" t="s">
        <v>45</v>
      </c>
      <c r="I8" s="17"/>
      <c r="J8" s="18">
        <v>100000</v>
      </c>
      <c r="L8" s="17" t="s">
        <v>54</v>
      </c>
      <c r="M8" s="17" t="s">
        <v>48</v>
      </c>
      <c r="N8" s="57"/>
    </row>
    <row r="9" spans="2:29" x14ac:dyDescent="0.25">
      <c r="B9" s="7">
        <v>45997</v>
      </c>
      <c r="C9" s="8">
        <v>985</v>
      </c>
      <c r="D9" s="9"/>
      <c r="E9" s="10">
        <v>21</v>
      </c>
      <c r="F9" s="33">
        <f t="shared" si="0"/>
        <v>20685</v>
      </c>
      <c r="G9" s="15"/>
      <c r="H9" s="16"/>
      <c r="I9" s="17"/>
      <c r="J9" s="18"/>
    </row>
    <row r="10" spans="2:29" x14ac:dyDescent="0.25">
      <c r="B10" s="7">
        <v>45998</v>
      </c>
      <c r="C10" s="8">
        <v>947.5</v>
      </c>
      <c r="D10" s="9"/>
      <c r="E10" s="10">
        <v>21</v>
      </c>
      <c r="F10" s="33">
        <f t="shared" si="0"/>
        <v>19897.5</v>
      </c>
      <c r="G10" s="15"/>
      <c r="H10" s="16"/>
      <c r="I10" s="17"/>
      <c r="J10" s="18"/>
    </row>
    <row r="11" spans="2:29" x14ac:dyDescent="0.25">
      <c r="B11" s="7">
        <v>45999</v>
      </c>
      <c r="C11" s="8">
        <v>962</v>
      </c>
      <c r="D11" s="9"/>
      <c r="E11" s="10">
        <v>21</v>
      </c>
      <c r="F11" s="33">
        <f t="shared" si="0"/>
        <v>20202</v>
      </c>
      <c r="G11" s="15"/>
      <c r="H11" s="16"/>
      <c r="I11" s="17"/>
      <c r="J11" s="18"/>
    </row>
    <row r="12" spans="2:29" x14ac:dyDescent="0.25">
      <c r="B12" s="7">
        <v>46000</v>
      </c>
      <c r="C12" s="8">
        <v>977</v>
      </c>
      <c r="D12" s="9"/>
      <c r="E12" s="10">
        <v>21</v>
      </c>
      <c r="F12" s="33">
        <f t="shared" si="0"/>
        <v>20517</v>
      </c>
      <c r="G12" s="15"/>
      <c r="H12" s="16"/>
      <c r="I12" s="17"/>
      <c r="J12" s="18"/>
    </row>
    <row r="13" spans="2:29" x14ac:dyDescent="0.25">
      <c r="B13" s="7">
        <v>46001</v>
      </c>
      <c r="C13" s="8">
        <v>961.5</v>
      </c>
      <c r="D13" s="9"/>
      <c r="E13" s="10">
        <v>21</v>
      </c>
      <c r="F13" s="33">
        <f t="shared" si="0"/>
        <v>20191.5</v>
      </c>
      <c r="G13" s="15">
        <v>46030</v>
      </c>
      <c r="H13" s="16" t="s">
        <v>56</v>
      </c>
      <c r="I13" s="17"/>
      <c r="J13" s="18">
        <v>518217.72</v>
      </c>
    </row>
    <row r="14" spans="2:29" x14ac:dyDescent="0.25">
      <c r="B14" s="7">
        <v>46002</v>
      </c>
      <c r="C14" s="8">
        <v>964</v>
      </c>
      <c r="D14" s="9"/>
      <c r="E14" s="10">
        <v>21</v>
      </c>
      <c r="F14" s="33">
        <f t="shared" si="0"/>
        <v>20244</v>
      </c>
      <c r="G14" s="19"/>
      <c r="H14" s="16"/>
      <c r="I14" s="17"/>
      <c r="J14" s="18"/>
    </row>
    <row r="15" spans="2:29" x14ac:dyDescent="0.25">
      <c r="B15" s="7">
        <v>46003</v>
      </c>
      <c r="C15" s="8">
        <v>978</v>
      </c>
      <c r="D15" s="9"/>
      <c r="E15" s="10">
        <v>21</v>
      </c>
      <c r="F15" s="33">
        <f t="shared" si="0"/>
        <v>20538</v>
      </c>
      <c r="G15" s="19"/>
      <c r="H15" s="16"/>
      <c r="I15" s="17"/>
      <c r="J15" s="18"/>
    </row>
    <row r="16" spans="2:29" x14ac:dyDescent="0.25">
      <c r="B16" s="7">
        <v>46004</v>
      </c>
      <c r="C16" s="8">
        <v>956.5</v>
      </c>
      <c r="D16" s="9"/>
      <c r="E16" s="10">
        <v>21</v>
      </c>
      <c r="F16" s="33">
        <f t="shared" si="0"/>
        <v>20086.5</v>
      </c>
      <c r="G16" s="19"/>
      <c r="H16" s="16"/>
      <c r="I16" s="17"/>
      <c r="J16" s="18"/>
    </row>
    <row r="17" spans="2:10" x14ac:dyDescent="0.25">
      <c r="B17" s="7">
        <v>46005</v>
      </c>
      <c r="C17" s="8">
        <v>938.5</v>
      </c>
      <c r="D17" s="9"/>
      <c r="E17" s="10">
        <v>21</v>
      </c>
      <c r="F17" s="33">
        <f t="shared" si="0"/>
        <v>19708.5</v>
      </c>
      <c r="G17" s="19"/>
      <c r="H17" s="16"/>
      <c r="I17" s="17"/>
      <c r="J17" s="18"/>
    </row>
    <row r="18" spans="2:10" x14ac:dyDescent="0.25">
      <c r="B18" s="7">
        <v>46006</v>
      </c>
      <c r="C18" s="8">
        <v>836.5</v>
      </c>
      <c r="D18" s="9"/>
      <c r="E18" s="10">
        <v>21</v>
      </c>
      <c r="F18" s="33">
        <f t="shared" si="0"/>
        <v>17566.5</v>
      </c>
      <c r="G18" s="19"/>
      <c r="H18" s="16"/>
      <c r="I18" s="17"/>
      <c r="J18" s="18"/>
    </row>
    <row r="19" spans="2:10" x14ac:dyDescent="0.25">
      <c r="B19" s="7">
        <v>46007</v>
      </c>
      <c r="C19" s="8">
        <v>952.5</v>
      </c>
      <c r="D19" s="9"/>
      <c r="E19" s="10">
        <v>21</v>
      </c>
      <c r="F19" s="33">
        <f t="shared" si="0"/>
        <v>20002.5</v>
      </c>
      <c r="G19" s="19"/>
      <c r="H19" s="16"/>
      <c r="I19" s="17"/>
      <c r="J19" s="18"/>
    </row>
    <row r="20" spans="2:10" x14ac:dyDescent="0.25">
      <c r="B20" s="7">
        <v>46008</v>
      </c>
      <c r="C20" s="8">
        <v>939</v>
      </c>
      <c r="D20" s="9"/>
      <c r="E20" s="10">
        <v>21</v>
      </c>
      <c r="F20" s="33">
        <f t="shared" si="0"/>
        <v>19719</v>
      </c>
      <c r="G20" s="19"/>
      <c r="H20" s="16"/>
      <c r="I20" s="17"/>
      <c r="J20" s="18"/>
    </row>
    <row r="21" spans="2:10" x14ac:dyDescent="0.25">
      <c r="B21" s="7">
        <v>46009</v>
      </c>
      <c r="C21" s="8">
        <v>920</v>
      </c>
      <c r="D21" s="9"/>
      <c r="E21" s="10">
        <v>21</v>
      </c>
      <c r="F21" s="33">
        <f t="shared" si="0"/>
        <v>19320</v>
      </c>
      <c r="G21" s="19"/>
      <c r="H21" s="16"/>
      <c r="I21" s="17"/>
      <c r="J21" s="18"/>
    </row>
    <row r="22" spans="2:10" x14ac:dyDescent="0.25">
      <c r="B22" s="7">
        <v>46010</v>
      </c>
      <c r="C22" s="8">
        <v>909</v>
      </c>
      <c r="D22" s="9"/>
      <c r="E22" s="10">
        <v>21</v>
      </c>
      <c r="F22" s="33">
        <f t="shared" si="0"/>
        <v>19089</v>
      </c>
      <c r="G22" s="19"/>
      <c r="H22" s="16"/>
      <c r="I22" s="17"/>
      <c r="J22" s="18"/>
    </row>
    <row r="23" spans="2:10" x14ac:dyDescent="0.25">
      <c r="B23" s="7">
        <v>46011</v>
      </c>
      <c r="C23" s="8">
        <v>954.5</v>
      </c>
      <c r="D23" s="9"/>
      <c r="E23" s="10">
        <v>21</v>
      </c>
      <c r="F23" s="33">
        <f t="shared" si="0"/>
        <v>20044.5</v>
      </c>
      <c r="G23" s="19"/>
      <c r="H23" s="16"/>
      <c r="I23" s="17"/>
      <c r="J23" s="18"/>
    </row>
    <row r="24" spans="2:10" x14ac:dyDescent="0.25">
      <c r="B24" s="7">
        <v>46012</v>
      </c>
      <c r="C24" s="8">
        <v>929</v>
      </c>
      <c r="D24" s="9"/>
      <c r="E24" s="10">
        <v>21</v>
      </c>
      <c r="F24" s="33">
        <f t="shared" si="0"/>
        <v>19509</v>
      </c>
      <c r="G24" s="19"/>
      <c r="H24" s="16"/>
      <c r="I24" s="17"/>
      <c r="J24" s="18"/>
    </row>
    <row r="25" spans="2:10" x14ac:dyDescent="0.25">
      <c r="B25" s="7">
        <v>46013</v>
      </c>
      <c r="C25" s="8">
        <v>917</v>
      </c>
      <c r="D25" s="9"/>
      <c r="E25" s="10">
        <v>21</v>
      </c>
      <c r="F25" s="33">
        <f t="shared" si="0"/>
        <v>19257</v>
      </c>
      <c r="G25" s="19"/>
      <c r="H25" s="16"/>
      <c r="I25" s="17"/>
      <c r="J25" s="18"/>
    </row>
    <row r="26" spans="2:10" x14ac:dyDescent="0.25">
      <c r="B26" s="7">
        <v>46014</v>
      </c>
      <c r="C26" s="8">
        <v>893</v>
      </c>
      <c r="D26" s="9"/>
      <c r="E26" s="10">
        <v>21</v>
      </c>
      <c r="F26" s="33">
        <f t="shared" si="0"/>
        <v>18753</v>
      </c>
      <c r="G26" s="19"/>
      <c r="H26" s="16"/>
      <c r="I26" s="17"/>
      <c r="J26" s="18"/>
    </row>
    <row r="27" spans="2:10" x14ac:dyDescent="0.25">
      <c r="B27" s="7">
        <v>46015</v>
      </c>
      <c r="C27" s="8">
        <v>0</v>
      </c>
      <c r="D27" s="9"/>
      <c r="E27" s="10">
        <v>21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>
        <v>1843.5</v>
      </c>
      <c r="D28" s="9"/>
      <c r="E28" s="10">
        <v>21</v>
      </c>
      <c r="F28" s="33">
        <f t="shared" si="0"/>
        <v>38713.5</v>
      </c>
      <c r="G28" s="19"/>
      <c r="H28" s="16"/>
      <c r="I28" s="17"/>
      <c r="J28" s="18"/>
    </row>
    <row r="29" spans="2:10" x14ac:dyDescent="0.25">
      <c r="B29" s="7">
        <v>46017</v>
      </c>
      <c r="C29" s="8">
        <v>960</v>
      </c>
      <c r="D29" s="9"/>
      <c r="E29" s="10">
        <v>21</v>
      </c>
      <c r="F29" s="33">
        <f t="shared" si="0"/>
        <v>20160</v>
      </c>
      <c r="G29" s="19"/>
      <c r="H29" s="16"/>
      <c r="I29" s="17"/>
      <c r="J29" s="18"/>
    </row>
    <row r="30" spans="2:10" x14ac:dyDescent="0.25">
      <c r="B30" s="7">
        <v>46018</v>
      </c>
      <c r="C30" s="8">
        <v>939.5</v>
      </c>
      <c r="D30" s="9"/>
      <c r="E30" s="10">
        <v>21</v>
      </c>
      <c r="F30" s="33">
        <f t="shared" si="0"/>
        <v>19729.5</v>
      </c>
      <c r="G30" s="19"/>
      <c r="H30" s="16"/>
      <c r="I30" s="17"/>
      <c r="J30" s="18"/>
    </row>
    <row r="31" spans="2:10" x14ac:dyDescent="0.25">
      <c r="B31" s="7">
        <v>46019</v>
      </c>
      <c r="C31" s="8">
        <v>928</v>
      </c>
      <c r="D31" s="9"/>
      <c r="E31" s="10">
        <v>21</v>
      </c>
      <c r="F31" s="33">
        <f t="shared" si="0"/>
        <v>19488</v>
      </c>
      <c r="G31" s="19"/>
      <c r="H31" s="16"/>
      <c r="I31" s="17"/>
      <c r="J31" s="18"/>
    </row>
    <row r="32" spans="2:10" x14ac:dyDescent="0.25">
      <c r="B32" s="7">
        <v>46020</v>
      </c>
      <c r="C32" s="8">
        <v>900.5</v>
      </c>
      <c r="D32" s="9"/>
      <c r="E32" s="10">
        <v>21</v>
      </c>
      <c r="F32" s="33">
        <f t="shared" si="0"/>
        <v>18910.5</v>
      </c>
      <c r="G32" s="19"/>
      <c r="H32" s="16"/>
      <c r="I32" s="17"/>
      <c r="J32" s="18"/>
    </row>
    <row r="33" spans="2:12" x14ac:dyDescent="0.25">
      <c r="B33" s="7">
        <v>46021</v>
      </c>
      <c r="C33" s="8">
        <v>921</v>
      </c>
      <c r="D33" s="9"/>
      <c r="E33" s="10">
        <v>21</v>
      </c>
      <c r="F33" s="33">
        <f t="shared" si="0"/>
        <v>19341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925</v>
      </c>
      <c r="D34" s="48"/>
      <c r="E34" s="10">
        <v>21</v>
      </c>
      <c r="F34" s="49">
        <f t="shared" si="0"/>
        <v>19425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30227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618217.72250000015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634767</v>
      </c>
      <c r="L36" s="31">
        <f>J36-J4-J5-J6+J37</f>
        <v>641114.67000000004</v>
      </c>
    </row>
    <row r="37" spans="2:12" x14ac:dyDescent="0.25">
      <c r="B37" s="26" t="s">
        <v>14</v>
      </c>
      <c r="C37" s="30">
        <f>C35</f>
        <v>30227</v>
      </c>
      <c r="D37" s="9">
        <f>D35/1.03</f>
        <v>0</v>
      </c>
      <c r="E37" s="10"/>
      <c r="F37" s="33">
        <f>SUM(F4:F36)</f>
        <v>634767</v>
      </c>
      <c r="G37" s="19"/>
      <c r="H37" s="17" t="s">
        <v>15</v>
      </c>
      <c r="I37" s="17">
        <v>0.01</v>
      </c>
      <c r="J37" s="18">
        <f>J36*I37</f>
        <v>6347.67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22896.947499999893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F8C9A-3E70-4D9E-BBB0-4C96BEAF38D6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SUM(N3:N8)</f>
        <v>200000</v>
      </c>
    </row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L2" s="117" t="s">
        <v>38</v>
      </c>
      <c r="M2" s="118"/>
      <c r="N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45944</v>
      </c>
      <c r="M3" s="13" t="s">
        <v>32</v>
      </c>
      <c r="N3" s="55">
        <v>500000</v>
      </c>
      <c r="P3" s="89">
        <v>45972</v>
      </c>
      <c r="Q3" s="13">
        <f>R3-P3</f>
        <v>19</v>
      </c>
      <c r="R3" s="51">
        <v>45991</v>
      </c>
      <c r="S3" s="13" t="s">
        <v>37</v>
      </c>
      <c r="T3" s="90">
        <v>309</v>
      </c>
      <c r="U3" s="13" t="s">
        <v>33</v>
      </c>
      <c r="V3" s="91" t="s">
        <v>50</v>
      </c>
      <c r="W3" s="92">
        <v>420</v>
      </c>
      <c r="X3" s="91" t="s">
        <v>35</v>
      </c>
      <c r="Y3" s="93">
        <v>740</v>
      </c>
      <c r="Z3" s="94">
        <v>310800</v>
      </c>
      <c r="AA3" s="95"/>
      <c r="AB3" s="94">
        <v>310800</v>
      </c>
      <c r="AC3" t="s">
        <v>59</v>
      </c>
    </row>
    <row r="4" spans="2:29" x14ac:dyDescent="0.25">
      <c r="B4" s="7">
        <v>46023</v>
      </c>
      <c r="C4" s="8">
        <v>933</v>
      </c>
      <c r="D4" s="9"/>
      <c r="E4" s="10">
        <v>21.3</v>
      </c>
      <c r="F4" s="33">
        <f>E4*C4</f>
        <v>19872.900000000001</v>
      </c>
      <c r="G4" s="11"/>
      <c r="H4" s="12" t="s">
        <v>6</v>
      </c>
      <c r="I4" s="13">
        <v>0.01</v>
      </c>
      <c r="J4" s="14"/>
      <c r="L4" s="50" t="s">
        <v>40</v>
      </c>
      <c r="M4" s="50" t="s">
        <v>44</v>
      </c>
      <c r="N4" s="56">
        <v>-100000</v>
      </c>
      <c r="P4" s="70">
        <v>46031</v>
      </c>
      <c r="Q4" s="50"/>
      <c r="R4" s="50"/>
      <c r="S4" s="50"/>
      <c r="T4" s="50"/>
      <c r="U4" s="50"/>
      <c r="V4" s="50" t="s">
        <v>61</v>
      </c>
      <c r="W4" s="50"/>
      <c r="X4" s="50"/>
      <c r="Y4" s="50"/>
      <c r="Z4" s="50"/>
      <c r="AA4" s="50"/>
      <c r="AB4" s="96">
        <v>-310800</v>
      </c>
    </row>
    <row r="5" spans="2:29" x14ac:dyDescent="0.25">
      <c r="B5" s="7">
        <v>46024</v>
      </c>
      <c r="C5" s="8">
        <v>0</v>
      </c>
      <c r="D5" s="9"/>
      <c r="E5" s="10">
        <v>21.3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50" t="s">
        <v>41</v>
      </c>
      <c r="M5" s="50" t="s">
        <v>45</v>
      </c>
      <c r="N5" s="56">
        <v>-100000</v>
      </c>
      <c r="P5" s="97">
        <v>46004</v>
      </c>
      <c r="Q5" s="98">
        <f>R5-P5</f>
        <v>18</v>
      </c>
      <c r="R5" s="99" t="s">
        <v>55</v>
      </c>
      <c r="S5" s="99" t="s">
        <v>37</v>
      </c>
      <c r="T5" s="98">
        <v>372</v>
      </c>
      <c r="U5" s="99" t="s">
        <v>33</v>
      </c>
      <c r="V5" s="99" t="s">
        <v>50</v>
      </c>
      <c r="W5" s="100">
        <v>420</v>
      </c>
      <c r="X5" s="99" t="s">
        <v>35</v>
      </c>
      <c r="Y5" s="101">
        <v>740</v>
      </c>
      <c r="Z5" s="102">
        <v>310800</v>
      </c>
      <c r="AA5" s="103"/>
      <c r="AB5" s="102">
        <v>310800</v>
      </c>
      <c r="AC5" t="s">
        <v>60</v>
      </c>
    </row>
    <row r="6" spans="2:29" x14ac:dyDescent="0.25">
      <c r="B6" s="7">
        <v>46025</v>
      </c>
      <c r="C6" s="8">
        <v>1730</v>
      </c>
      <c r="D6" s="9"/>
      <c r="E6" s="10">
        <v>21.3</v>
      </c>
      <c r="F6" s="33">
        <f t="shared" si="0"/>
        <v>36849</v>
      </c>
      <c r="G6" s="11"/>
      <c r="H6" s="12" t="s">
        <v>8</v>
      </c>
      <c r="I6" s="13"/>
      <c r="J6" s="14"/>
      <c r="L6" s="50" t="s">
        <v>42</v>
      </c>
      <c r="M6" s="50" t="s">
        <v>46</v>
      </c>
      <c r="N6" s="56">
        <v>-100000</v>
      </c>
      <c r="P6" s="104"/>
      <c r="Q6" s="104"/>
      <c r="R6" s="104"/>
      <c r="S6" s="104"/>
      <c r="T6" s="104"/>
      <c r="U6" s="104"/>
      <c r="V6" s="104"/>
      <c r="W6" s="104"/>
      <c r="X6" s="104"/>
      <c r="Y6" s="104" t="s">
        <v>62</v>
      </c>
      <c r="Z6" s="104"/>
      <c r="AA6" s="104"/>
      <c r="AB6" s="105">
        <v>-310800</v>
      </c>
    </row>
    <row r="7" spans="2:29" x14ac:dyDescent="0.25">
      <c r="B7" s="7">
        <v>46026</v>
      </c>
      <c r="C7" s="8">
        <v>841</v>
      </c>
      <c r="D7" s="9"/>
      <c r="E7" s="10">
        <v>21.3</v>
      </c>
      <c r="F7" s="33">
        <f t="shared" si="0"/>
        <v>17913.3</v>
      </c>
      <c r="G7" s="11"/>
      <c r="H7" s="12" t="s">
        <v>9</v>
      </c>
      <c r="I7" s="13"/>
      <c r="J7" s="14">
        <f>'ARALIK 2025'!J39*-1</f>
        <v>-22896.947499999893</v>
      </c>
      <c r="L7" s="17" t="s">
        <v>43</v>
      </c>
      <c r="M7" s="17" t="s">
        <v>47</v>
      </c>
      <c r="N7" s="57"/>
    </row>
    <row r="8" spans="2:29" x14ac:dyDescent="0.25">
      <c r="B8" s="7">
        <v>46027</v>
      </c>
      <c r="C8" s="8">
        <v>892</v>
      </c>
      <c r="D8" s="9"/>
      <c r="E8" s="10">
        <v>21.3</v>
      </c>
      <c r="F8" s="33">
        <f t="shared" si="0"/>
        <v>18999.600000000002</v>
      </c>
      <c r="G8" s="15"/>
      <c r="H8" s="16"/>
      <c r="I8" s="17"/>
      <c r="J8" s="18"/>
      <c r="L8" s="17" t="s">
        <v>54</v>
      </c>
      <c r="M8" s="17" t="s">
        <v>48</v>
      </c>
      <c r="N8" s="57"/>
    </row>
    <row r="9" spans="2:29" x14ac:dyDescent="0.25">
      <c r="B9" s="7">
        <v>46028</v>
      </c>
      <c r="C9" s="8">
        <v>845</v>
      </c>
      <c r="D9" s="9"/>
      <c r="E9" s="10">
        <v>21.3</v>
      </c>
      <c r="F9" s="33">
        <f t="shared" si="0"/>
        <v>17998.5</v>
      </c>
      <c r="G9" s="15"/>
      <c r="H9" s="16"/>
      <c r="I9" s="17"/>
      <c r="J9" s="18"/>
    </row>
    <row r="10" spans="2:29" x14ac:dyDescent="0.25">
      <c r="B10" s="7">
        <v>46029</v>
      </c>
      <c r="C10" s="8">
        <v>865.5</v>
      </c>
      <c r="D10" s="9"/>
      <c r="E10" s="10">
        <v>21.3</v>
      </c>
      <c r="F10" s="33">
        <f t="shared" si="0"/>
        <v>18435.150000000001</v>
      </c>
      <c r="G10" s="15"/>
      <c r="H10" s="16" t="s">
        <v>46</v>
      </c>
      <c r="I10" s="17"/>
      <c r="J10" s="18">
        <v>100000</v>
      </c>
    </row>
    <row r="11" spans="2:29" x14ac:dyDescent="0.25">
      <c r="B11" s="7">
        <v>46030</v>
      </c>
      <c r="C11" s="8">
        <v>885</v>
      </c>
      <c r="D11" s="9"/>
      <c r="E11" s="10">
        <v>21.3</v>
      </c>
      <c r="F11" s="33">
        <f t="shared" si="0"/>
        <v>18850.5</v>
      </c>
      <c r="G11" s="15"/>
      <c r="H11" s="16"/>
      <c r="I11" s="17"/>
      <c r="J11" s="18"/>
    </row>
    <row r="12" spans="2:29" x14ac:dyDescent="0.25">
      <c r="B12" s="7">
        <v>46031</v>
      </c>
      <c r="C12" s="8">
        <v>810.5</v>
      </c>
      <c r="D12" s="9"/>
      <c r="E12" s="10">
        <v>21.3</v>
      </c>
      <c r="F12" s="33">
        <f t="shared" si="0"/>
        <v>17263.650000000001</v>
      </c>
      <c r="G12" s="15"/>
      <c r="H12" s="16"/>
      <c r="I12" s="17"/>
      <c r="J12" s="18"/>
    </row>
    <row r="13" spans="2:29" x14ac:dyDescent="0.25">
      <c r="B13" s="7">
        <v>46032</v>
      </c>
      <c r="C13" s="8">
        <v>807</v>
      </c>
      <c r="D13" s="9"/>
      <c r="E13" s="10">
        <v>21.3</v>
      </c>
      <c r="F13" s="33">
        <f t="shared" si="0"/>
        <v>17189.100000000002</v>
      </c>
      <c r="G13" s="15">
        <v>46066</v>
      </c>
      <c r="H13" s="16" t="s">
        <v>56</v>
      </c>
      <c r="I13" s="17"/>
      <c r="J13" s="18">
        <v>50000</v>
      </c>
    </row>
    <row r="14" spans="2:29" x14ac:dyDescent="0.25">
      <c r="B14" s="7">
        <v>46033</v>
      </c>
      <c r="C14" s="8">
        <v>818</v>
      </c>
      <c r="D14" s="9"/>
      <c r="E14" s="10">
        <v>21.3</v>
      </c>
      <c r="F14" s="33">
        <f t="shared" si="0"/>
        <v>17423.400000000001</v>
      </c>
      <c r="G14" s="19"/>
      <c r="H14" s="16"/>
      <c r="I14" s="17"/>
      <c r="J14" s="18"/>
    </row>
    <row r="15" spans="2:29" x14ac:dyDescent="0.25">
      <c r="B15" s="7">
        <v>46034</v>
      </c>
      <c r="C15" s="8">
        <v>787</v>
      </c>
      <c r="D15" s="9"/>
      <c r="E15" s="10">
        <v>21.3</v>
      </c>
      <c r="F15" s="33">
        <f t="shared" si="0"/>
        <v>16763.100000000002</v>
      </c>
      <c r="G15" s="19"/>
      <c r="H15" s="16"/>
      <c r="I15" s="17"/>
      <c r="J15" s="18"/>
    </row>
    <row r="16" spans="2:29" x14ac:dyDescent="0.25">
      <c r="B16" s="7">
        <v>46035</v>
      </c>
      <c r="C16" s="8">
        <v>815</v>
      </c>
      <c r="D16" s="9"/>
      <c r="E16" s="10">
        <v>21.3</v>
      </c>
      <c r="F16" s="33">
        <f t="shared" si="0"/>
        <v>17359.5</v>
      </c>
      <c r="G16" s="19"/>
      <c r="H16" s="16"/>
      <c r="I16" s="17"/>
      <c r="J16" s="18"/>
    </row>
    <row r="17" spans="2:10" x14ac:dyDescent="0.25">
      <c r="B17" s="7">
        <v>46036</v>
      </c>
      <c r="C17" s="8">
        <v>784</v>
      </c>
      <c r="D17" s="9"/>
      <c r="E17" s="10">
        <v>21.3</v>
      </c>
      <c r="F17" s="33">
        <f t="shared" si="0"/>
        <v>16699.2</v>
      </c>
      <c r="G17" s="75" t="s">
        <v>50</v>
      </c>
      <c r="I17" s="17"/>
      <c r="J17" s="18">
        <v>310800</v>
      </c>
    </row>
    <row r="18" spans="2:10" x14ac:dyDescent="0.25">
      <c r="B18" s="7">
        <v>46037</v>
      </c>
      <c r="C18" s="8">
        <v>807</v>
      </c>
      <c r="D18" s="9"/>
      <c r="E18" s="10">
        <v>21.3</v>
      </c>
      <c r="F18" s="33">
        <f t="shared" si="0"/>
        <v>17189.100000000002</v>
      </c>
      <c r="G18" s="19"/>
      <c r="H18" s="16"/>
      <c r="I18" s="17"/>
      <c r="J18" s="18"/>
    </row>
    <row r="19" spans="2:10" x14ac:dyDescent="0.25">
      <c r="B19" s="7">
        <v>46038</v>
      </c>
      <c r="C19" s="8">
        <v>801</v>
      </c>
      <c r="D19" s="9"/>
      <c r="E19" s="10">
        <v>21.3</v>
      </c>
      <c r="F19" s="33">
        <f t="shared" si="0"/>
        <v>17061.3</v>
      </c>
      <c r="G19" s="15">
        <v>46073</v>
      </c>
      <c r="H19" s="16" t="s">
        <v>63</v>
      </c>
      <c r="I19" s="17"/>
      <c r="J19" s="18">
        <v>125917.71</v>
      </c>
    </row>
    <row r="20" spans="2:10" x14ac:dyDescent="0.25">
      <c r="B20" s="7">
        <v>46039</v>
      </c>
      <c r="C20" s="8">
        <v>838</v>
      </c>
      <c r="D20" s="9"/>
      <c r="E20" s="10">
        <v>21.3</v>
      </c>
      <c r="F20" s="33">
        <f t="shared" si="0"/>
        <v>17849.400000000001</v>
      </c>
      <c r="G20" s="19"/>
      <c r="H20" s="16"/>
      <c r="I20" s="17"/>
      <c r="J20" s="18"/>
    </row>
    <row r="21" spans="2:10" x14ac:dyDescent="0.25">
      <c r="B21" s="7">
        <v>46040</v>
      </c>
      <c r="C21" s="8">
        <v>851</v>
      </c>
      <c r="D21" s="9"/>
      <c r="E21" s="10">
        <v>21.3</v>
      </c>
      <c r="F21" s="33">
        <f t="shared" si="0"/>
        <v>18126.3</v>
      </c>
      <c r="G21" s="15">
        <v>46080</v>
      </c>
      <c r="H21" s="16" t="s">
        <v>64</v>
      </c>
      <c r="I21" s="17"/>
      <c r="J21" s="18">
        <v>-300000</v>
      </c>
    </row>
    <row r="22" spans="2:10" x14ac:dyDescent="0.25">
      <c r="B22" s="7">
        <v>46041</v>
      </c>
      <c r="C22" s="8">
        <v>813</v>
      </c>
      <c r="D22" s="9"/>
      <c r="E22" s="10">
        <v>21.3</v>
      </c>
      <c r="F22" s="33">
        <f t="shared" si="0"/>
        <v>17316.900000000001</v>
      </c>
      <c r="G22" s="15">
        <v>46080</v>
      </c>
      <c r="H22" s="16" t="s">
        <v>63</v>
      </c>
      <c r="I22" s="17"/>
      <c r="J22" s="18">
        <v>300000</v>
      </c>
    </row>
    <row r="23" spans="2:10" x14ac:dyDescent="0.25">
      <c r="B23" s="7">
        <v>46042</v>
      </c>
      <c r="C23" s="8">
        <v>823</v>
      </c>
      <c r="D23" s="9"/>
      <c r="E23" s="10">
        <v>21.3</v>
      </c>
      <c r="F23" s="33">
        <f t="shared" si="0"/>
        <v>17529.900000000001</v>
      </c>
      <c r="G23" s="19"/>
      <c r="H23" s="16"/>
      <c r="I23" s="17"/>
      <c r="J23" s="18"/>
    </row>
    <row r="24" spans="2:10" x14ac:dyDescent="0.25">
      <c r="B24" s="7">
        <v>46043</v>
      </c>
      <c r="C24" s="8">
        <v>831</v>
      </c>
      <c r="D24" s="9"/>
      <c r="E24" s="10">
        <v>21.3</v>
      </c>
      <c r="F24" s="33">
        <f t="shared" si="0"/>
        <v>17700.3</v>
      </c>
      <c r="G24" s="19"/>
      <c r="H24" s="16"/>
      <c r="I24" s="17"/>
      <c r="J24" s="18"/>
    </row>
    <row r="25" spans="2:10" x14ac:dyDescent="0.25">
      <c r="B25" s="7">
        <v>46044</v>
      </c>
      <c r="C25" s="8">
        <v>794.5</v>
      </c>
      <c r="D25" s="9"/>
      <c r="E25" s="10">
        <v>25</v>
      </c>
      <c r="F25" s="33">
        <f t="shared" si="0"/>
        <v>19862.5</v>
      </c>
      <c r="G25" s="19"/>
      <c r="H25" s="16"/>
      <c r="I25" s="17"/>
      <c r="J25" s="18"/>
    </row>
    <row r="26" spans="2:10" x14ac:dyDescent="0.25">
      <c r="B26" s="7">
        <v>46045</v>
      </c>
      <c r="C26" s="8">
        <v>818</v>
      </c>
      <c r="D26" s="9"/>
      <c r="E26" s="10">
        <v>25</v>
      </c>
      <c r="F26" s="33">
        <f t="shared" si="0"/>
        <v>20450</v>
      </c>
      <c r="G26" s="19"/>
      <c r="H26" s="16"/>
      <c r="I26" s="17"/>
      <c r="J26" s="18"/>
    </row>
    <row r="27" spans="2:10" x14ac:dyDescent="0.25">
      <c r="B27" s="7">
        <v>46046</v>
      </c>
      <c r="C27" s="8">
        <v>825</v>
      </c>
      <c r="D27" s="9"/>
      <c r="E27" s="10">
        <v>25</v>
      </c>
      <c r="F27" s="33">
        <f t="shared" si="0"/>
        <v>20625</v>
      </c>
      <c r="G27" s="19"/>
      <c r="H27" s="16"/>
      <c r="I27" s="17"/>
      <c r="J27" s="18"/>
    </row>
    <row r="28" spans="2:10" x14ac:dyDescent="0.25">
      <c r="B28" s="7">
        <v>46047</v>
      </c>
      <c r="C28" s="8">
        <v>792</v>
      </c>
      <c r="D28" s="9"/>
      <c r="E28" s="10">
        <v>25</v>
      </c>
      <c r="F28" s="33">
        <f t="shared" si="0"/>
        <v>19800</v>
      </c>
      <c r="G28" s="19"/>
      <c r="H28" s="16"/>
      <c r="I28" s="17"/>
      <c r="J28" s="18"/>
    </row>
    <row r="29" spans="2:10" x14ac:dyDescent="0.25">
      <c r="B29" s="7">
        <v>46048</v>
      </c>
      <c r="C29" s="8">
        <v>827</v>
      </c>
      <c r="D29" s="9"/>
      <c r="E29" s="10">
        <v>25</v>
      </c>
      <c r="F29" s="33">
        <f t="shared" si="0"/>
        <v>20675</v>
      </c>
      <c r="G29" s="19"/>
      <c r="H29" s="16"/>
      <c r="I29" s="17"/>
      <c r="J29" s="18"/>
    </row>
    <row r="30" spans="2:10" x14ac:dyDescent="0.25">
      <c r="B30" s="7">
        <v>46049</v>
      </c>
      <c r="C30" s="8">
        <v>816.5</v>
      </c>
      <c r="D30" s="9"/>
      <c r="E30" s="10">
        <v>25</v>
      </c>
      <c r="F30" s="33">
        <f t="shared" si="0"/>
        <v>20412.5</v>
      </c>
      <c r="G30" s="19"/>
      <c r="H30" s="16"/>
      <c r="I30" s="17"/>
      <c r="J30" s="18"/>
    </row>
    <row r="31" spans="2:10" x14ac:dyDescent="0.25">
      <c r="B31" s="7">
        <v>46050</v>
      </c>
      <c r="C31" s="8">
        <v>836.5</v>
      </c>
      <c r="D31" s="9"/>
      <c r="E31" s="10">
        <v>25</v>
      </c>
      <c r="F31" s="33">
        <f t="shared" si="0"/>
        <v>20912.5</v>
      </c>
      <c r="G31" s="19"/>
      <c r="H31" s="16"/>
      <c r="I31" s="17"/>
      <c r="J31" s="18"/>
    </row>
    <row r="32" spans="2:10" x14ac:dyDescent="0.25">
      <c r="B32" s="7">
        <v>46051</v>
      </c>
      <c r="C32" s="8">
        <v>854</v>
      </c>
      <c r="D32" s="9"/>
      <c r="E32" s="10">
        <v>25</v>
      </c>
      <c r="F32" s="33">
        <f t="shared" si="0"/>
        <v>21350</v>
      </c>
      <c r="G32" s="19"/>
      <c r="H32" s="16"/>
      <c r="I32" s="17"/>
      <c r="J32" s="18"/>
    </row>
    <row r="33" spans="2:12" x14ac:dyDescent="0.25">
      <c r="B33" s="7">
        <v>46052</v>
      </c>
      <c r="C33" s="8">
        <v>845</v>
      </c>
      <c r="D33" s="9"/>
      <c r="E33" s="10">
        <v>25</v>
      </c>
      <c r="F33" s="33">
        <f t="shared" si="0"/>
        <v>21125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865.5</v>
      </c>
      <c r="D34" s="48"/>
      <c r="E34" s="10">
        <v>25</v>
      </c>
      <c r="F34" s="49">
        <f t="shared" si="0"/>
        <v>21637.5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25851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563820.76250000007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581240.10000000009</v>
      </c>
      <c r="L36" s="31">
        <f>J36-J4-J5-J6+J37</f>
        <v>587052.50100000005</v>
      </c>
    </row>
    <row r="37" spans="2:12" x14ac:dyDescent="0.25">
      <c r="B37" s="26" t="s">
        <v>14</v>
      </c>
      <c r="C37" s="30">
        <f>C35</f>
        <v>25851</v>
      </c>
      <c r="D37" s="9">
        <f>D35/1.03</f>
        <v>0</v>
      </c>
      <c r="E37" s="10"/>
      <c r="F37" s="33">
        <f>SUM(F4:F36)</f>
        <v>581240.10000000009</v>
      </c>
      <c r="G37" s="19"/>
      <c r="H37" s="17" t="s">
        <v>15</v>
      </c>
      <c r="I37" s="17">
        <v>0.01</v>
      </c>
      <c r="J37" s="18">
        <f>J36*I37</f>
        <v>5812.4010000000007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23231.738499999978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3B953-27DC-43FD-B59A-CCA51F5A95A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SUM(N3:N8)</f>
        <v>100000</v>
      </c>
    </row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L2" s="117" t="s">
        <v>38</v>
      </c>
      <c r="M2" s="118"/>
      <c r="N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45944</v>
      </c>
      <c r="M3" s="13" t="s">
        <v>32</v>
      </c>
      <c r="N3" s="55">
        <v>500000</v>
      </c>
    </row>
    <row r="4" spans="2:29" x14ac:dyDescent="0.25">
      <c r="B4" s="7">
        <v>46054</v>
      </c>
      <c r="C4" s="8">
        <v>894</v>
      </c>
      <c r="D4" s="9"/>
      <c r="E4" s="10">
        <v>25.5</v>
      </c>
      <c r="F4" s="33">
        <f>E4*C4</f>
        <v>22797</v>
      </c>
      <c r="G4" s="11"/>
      <c r="H4" s="12" t="s">
        <v>6</v>
      </c>
      <c r="I4" s="13">
        <v>0.01</v>
      </c>
      <c r="J4" s="14"/>
      <c r="L4" s="50" t="s">
        <v>40</v>
      </c>
      <c r="M4" s="50" t="s">
        <v>44</v>
      </c>
      <c r="N4" s="56">
        <v>-100000</v>
      </c>
    </row>
    <row r="5" spans="2:29" x14ac:dyDescent="0.25">
      <c r="B5" s="7">
        <v>46055</v>
      </c>
      <c r="C5" s="8">
        <v>849</v>
      </c>
      <c r="D5" s="9"/>
      <c r="E5" s="10">
        <v>25.5</v>
      </c>
      <c r="F5" s="33">
        <f t="shared" ref="F5:F34" si="0">E5*C5</f>
        <v>21649.5</v>
      </c>
      <c r="G5" s="11"/>
      <c r="H5" s="12" t="s">
        <v>7</v>
      </c>
      <c r="I5" s="13">
        <v>1E-3</v>
      </c>
      <c r="J5" s="14"/>
      <c r="L5" s="50" t="s">
        <v>41</v>
      </c>
      <c r="M5" s="50" t="s">
        <v>45</v>
      </c>
      <c r="N5" s="56">
        <v>-100000</v>
      </c>
    </row>
    <row r="6" spans="2:29" x14ac:dyDescent="0.25">
      <c r="B6" s="7">
        <v>46056</v>
      </c>
      <c r="C6" s="8">
        <v>876.5</v>
      </c>
      <c r="D6" s="9"/>
      <c r="E6" s="10">
        <v>25.5</v>
      </c>
      <c r="F6" s="33">
        <f t="shared" si="0"/>
        <v>22350.75</v>
      </c>
      <c r="G6" s="11"/>
      <c r="H6" s="12" t="s">
        <v>8</v>
      </c>
      <c r="I6" s="13"/>
      <c r="J6" s="14"/>
      <c r="L6" s="50" t="s">
        <v>42</v>
      </c>
      <c r="M6" s="50" t="s">
        <v>46</v>
      </c>
      <c r="N6" s="56">
        <v>-100000</v>
      </c>
    </row>
    <row r="7" spans="2:29" x14ac:dyDescent="0.25">
      <c r="B7" s="7">
        <v>46057</v>
      </c>
      <c r="C7" s="8">
        <v>868</v>
      </c>
      <c r="D7" s="9"/>
      <c r="E7" s="10">
        <v>25.5</v>
      </c>
      <c r="F7" s="33">
        <f t="shared" si="0"/>
        <v>22134</v>
      </c>
      <c r="G7" s="11"/>
      <c r="H7" s="12" t="s">
        <v>9</v>
      </c>
      <c r="I7" s="13"/>
      <c r="J7" s="14">
        <f>'OCAK 2026'!J39*-1</f>
        <v>-23231.738499999978</v>
      </c>
      <c r="L7" s="50" t="s">
        <v>43</v>
      </c>
      <c r="M7" s="50" t="s">
        <v>47</v>
      </c>
      <c r="N7" s="56">
        <v>-100000</v>
      </c>
    </row>
    <row r="8" spans="2:29" x14ac:dyDescent="0.25">
      <c r="B8" s="7">
        <v>46058</v>
      </c>
      <c r="C8" s="8">
        <v>859.5</v>
      </c>
      <c r="D8" s="9"/>
      <c r="E8" s="10">
        <v>25.5</v>
      </c>
      <c r="F8" s="33">
        <f t="shared" si="0"/>
        <v>21917.25</v>
      </c>
      <c r="G8" s="15"/>
      <c r="H8" s="16"/>
      <c r="I8" s="17"/>
      <c r="J8" s="18"/>
      <c r="L8" s="17" t="s">
        <v>54</v>
      </c>
      <c r="M8" s="17" t="s">
        <v>48</v>
      </c>
      <c r="N8" s="57"/>
    </row>
    <row r="9" spans="2:29" x14ac:dyDescent="0.25">
      <c r="B9" s="7">
        <v>46059</v>
      </c>
      <c r="C9" s="8">
        <v>875.5</v>
      </c>
      <c r="D9" s="9"/>
      <c r="E9" s="10">
        <v>25.5</v>
      </c>
      <c r="F9" s="33">
        <f t="shared" si="0"/>
        <v>22325.25</v>
      </c>
      <c r="G9" s="15"/>
      <c r="H9" s="16"/>
      <c r="I9" s="17"/>
      <c r="J9" s="18"/>
    </row>
    <row r="10" spans="2:29" x14ac:dyDescent="0.25">
      <c r="B10" s="7">
        <v>46060</v>
      </c>
      <c r="C10" s="8">
        <v>867.5</v>
      </c>
      <c r="D10" s="9"/>
      <c r="E10" s="10">
        <v>25.5</v>
      </c>
      <c r="F10" s="33">
        <f t="shared" si="0"/>
        <v>22121.25</v>
      </c>
      <c r="G10" s="15"/>
      <c r="H10" s="16" t="s">
        <v>47</v>
      </c>
      <c r="I10" s="17"/>
      <c r="J10" s="18">
        <v>100000</v>
      </c>
    </row>
    <row r="11" spans="2:29" x14ac:dyDescent="0.25">
      <c r="B11" s="7">
        <v>46061</v>
      </c>
      <c r="C11" s="8">
        <v>858.5</v>
      </c>
      <c r="D11" s="9"/>
      <c r="E11" s="10">
        <v>25.5</v>
      </c>
      <c r="F11" s="33">
        <f t="shared" si="0"/>
        <v>21891.75</v>
      </c>
      <c r="G11" s="15"/>
      <c r="H11" s="16"/>
      <c r="I11" s="17"/>
      <c r="J11" s="18"/>
    </row>
    <row r="12" spans="2:29" x14ac:dyDescent="0.25">
      <c r="B12" s="7">
        <v>46062</v>
      </c>
      <c r="C12" s="8">
        <v>880.5</v>
      </c>
      <c r="D12" s="9"/>
      <c r="E12" s="10">
        <v>25.5</v>
      </c>
      <c r="F12" s="33">
        <f t="shared" si="0"/>
        <v>22452.75</v>
      </c>
      <c r="G12" s="15"/>
      <c r="H12" s="16"/>
      <c r="I12" s="17"/>
      <c r="J12" s="18"/>
    </row>
    <row r="13" spans="2:29" x14ac:dyDescent="0.25">
      <c r="B13" s="7">
        <v>46063</v>
      </c>
      <c r="C13" s="8">
        <v>885</v>
      </c>
      <c r="D13" s="9"/>
      <c r="E13" s="10">
        <v>25.5</v>
      </c>
      <c r="F13" s="33">
        <f t="shared" si="0"/>
        <v>22567.5</v>
      </c>
      <c r="G13" s="15"/>
      <c r="H13" s="16"/>
      <c r="I13" s="17"/>
      <c r="J13" s="18"/>
    </row>
    <row r="14" spans="2:29" x14ac:dyDescent="0.25">
      <c r="B14" s="7">
        <v>46064</v>
      </c>
      <c r="C14" s="8">
        <v>869</v>
      </c>
      <c r="D14" s="9"/>
      <c r="E14" s="10">
        <v>25.5</v>
      </c>
      <c r="F14" s="33">
        <f t="shared" si="0"/>
        <v>22159.5</v>
      </c>
      <c r="G14" s="15">
        <v>46112</v>
      </c>
      <c r="H14" s="16" t="s">
        <v>56</v>
      </c>
      <c r="I14" s="17"/>
      <c r="J14" s="18">
        <v>100000</v>
      </c>
    </row>
    <row r="15" spans="2:29" x14ac:dyDescent="0.25">
      <c r="B15" s="7">
        <v>46065</v>
      </c>
      <c r="C15" s="8">
        <v>0</v>
      </c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1800</v>
      </c>
      <c r="D16" s="9"/>
      <c r="E16" s="10">
        <v>25.5</v>
      </c>
      <c r="F16" s="33">
        <f t="shared" si="0"/>
        <v>45900</v>
      </c>
      <c r="G16" s="15">
        <v>46113</v>
      </c>
      <c r="H16" s="16" t="s">
        <v>65</v>
      </c>
      <c r="I16" s="17"/>
      <c r="J16" s="18">
        <v>472914.49</v>
      </c>
    </row>
    <row r="17" spans="2:10" x14ac:dyDescent="0.25">
      <c r="B17" s="7">
        <v>46067</v>
      </c>
      <c r="C17" s="8">
        <v>888</v>
      </c>
      <c r="D17" s="9"/>
      <c r="E17" s="10">
        <v>25.5</v>
      </c>
      <c r="F17" s="33">
        <f t="shared" si="0"/>
        <v>22644</v>
      </c>
      <c r="G17" s="19"/>
      <c r="H17" s="16"/>
      <c r="I17" s="17"/>
      <c r="J17" s="18"/>
    </row>
    <row r="18" spans="2:10" x14ac:dyDescent="0.25">
      <c r="B18" s="7">
        <v>46068</v>
      </c>
      <c r="C18" s="8">
        <v>916</v>
      </c>
      <c r="D18" s="9"/>
      <c r="E18" s="10">
        <v>25.5</v>
      </c>
      <c r="F18" s="33">
        <f t="shared" si="0"/>
        <v>23358</v>
      </c>
      <c r="G18" s="19"/>
      <c r="H18" s="16"/>
      <c r="I18" s="17"/>
      <c r="J18" s="18"/>
    </row>
    <row r="19" spans="2:10" x14ac:dyDescent="0.25">
      <c r="B19" s="7">
        <v>46069</v>
      </c>
      <c r="C19" s="8">
        <v>0</v>
      </c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>
        <v>1832</v>
      </c>
      <c r="D20" s="9"/>
      <c r="E20" s="10">
        <v>25.5</v>
      </c>
      <c r="F20" s="33">
        <f t="shared" si="0"/>
        <v>46716</v>
      </c>
      <c r="G20" s="19"/>
      <c r="H20" s="16"/>
      <c r="I20" s="17"/>
      <c r="J20" s="18"/>
    </row>
    <row r="21" spans="2:10" x14ac:dyDescent="0.25">
      <c r="B21" s="7">
        <v>46071</v>
      </c>
      <c r="C21" s="8">
        <v>898.5</v>
      </c>
      <c r="D21" s="9"/>
      <c r="E21" s="10">
        <v>25.5</v>
      </c>
      <c r="F21" s="33">
        <f t="shared" si="0"/>
        <v>22911.75</v>
      </c>
      <c r="G21" s="19"/>
      <c r="H21" s="16"/>
      <c r="I21" s="17"/>
      <c r="J21" s="18"/>
    </row>
    <row r="22" spans="2:10" x14ac:dyDescent="0.25">
      <c r="B22" s="7">
        <v>46072</v>
      </c>
      <c r="C22" s="8">
        <v>929.5</v>
      </c>
      <c r="D22" s="9"/>
      <c r="E22" s="10">
        <v>25.5</v>
      </c>
      <c r="F22" s="33">
        <f t="shared" si="0"/>
        <v>23702.25</v>
      </c>
      <c r="G22" s="19"/>
      <c r="H22" s="16"/>
      <c r="I22" s="17"/>
      <c r="J22" s="18"/>
    </row>
    <row r="23" spans="2:10" x14ac:dyDescent="0.25">
      <c r="B23" s="7">
        <v>46073</v>
      </c>
      <c r="C23" s="8">
        <v>955</v>
      </c>
      <c r="D23" s="9"/>
      <c r="E23" s="10">
        <v>25.5</v>
      </c>
      <c r="F23" s="33">
        <f t="shared" si="0"/>
        <v>24352.5</v>
      </c>
      <c r="G23" s="19"/>
      <c r="H23" s="16"/>
      <c r="I23" s="17"/>
      <c r="J23" s="18"/>
    </row>
    <row r="24" spans="2:10" x14ac:dyDescent="0.25">
      <c r="B24" s="7">
        <v>46074</v>
      </c>
      <c r="C24" s="8">
        <v>920</v>
      </c>
      <c r="D24" s="9"/>
      <c r="E24" s="10">
        <v>25.5</v>
      </c>
      <c r="F24" s="33">
        <f t="shared" si="0"/>
        <v>23460</v>
      </c>
      <c r="G24" s="19"/>
      <c r="H24" s="16"/>
      <c r="I24" s="17"/>
      <c r="J24" s="18"/>
    </row>
    <row r="25" spans="2:10" x14ac:dyDescent="0.25">
      <c r="B25" s="7">
        <v>46075</v>
      </c>
      <c r="C25" s="8">
        <v>931</v>
      </c>
      <c r="D25" s="9"/>
      <c r="E25" s="10">
        <v>25.5</v>
      </c>
      <c r="F25" s="33">
        <f t="shared" si="0"/>
        <v>23740.5</v>
      </c>
      <c r="G25" s="19"/>
      <c r="H25" s="16"/>
      <c r="I25" s="17"/>
      <c r="J25" s="18"/>
    </row>
    <row r="26" spans="2:10" x14ac:dyDescent="0.25">
      <c r="B26" s="7">
        <v>46076</v>
      </c>
      <c r="C26" s="8">
        <v>991.5</v>
      </c>
      <c r="D26" s="9"/>
      <c r="E26" s="10">
        <v>25.5</v>
      </c>
      <c r="F26" s="33">
        <f t="shared" si="0"/>
        <v>25283.25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1889.5</v>
      </c>
      <c r="D28" s="9"/>
      <c r="E28" s="10">
        <v>25.5</v>
      </c>
      <c r="F28" s="33">
        <f t="shared" si="0"/>
        <v>48182.25</v>
      </c>
      <c r="G28" s="19"/>
      <c r="H28" s="16"/>
      <c r="I28" s="17"/>
      <c r="J28" s="18"/>
    </row>
    <row r="29" spans="2:10" x14ac:dyDescent="0.25">
      <c r="B29" s="7">
        <v>46079</v>
      </c>
      <c r="C29" s="8">
        <v>942</v>
      </c>
      <c r="D29" s="9"/>
      <c r="E29" s="10">
        <v>25.5</v>
      </c>
      <c r="F29" s="33">
        <f t="shared" si="0"/>
        <v>24021</v>
      </c>
      <c r="G29" s="19"/>
      <c r="H29" s="16"/>
      <c r="I29" s="17"/>
      <c r="J29" s="18"/>
    </row>
    <row r="30" spans="2:10" x14ac:dyDescent="0.25">
      <c r="B30" s="7">
        <v>46080</v>
      </c>
      <c r="C30" s="8">
        <v>889</v>
      </c>
      <c r="D30" s="9"/>
      <c r="E30" s="10">
        <v>25.5</v>
      </c>
      <c r="F30" s="33">
        <f t="shared" si="0"/>
        <v>22669.5</v>
      </c>
      <c r="G30" s="19"/>
      <c r="H30" s="16"/>
      <c r="I30" s="17"/>
      <c r="J30" s="18"/>
    </row>
    <row r="31" spans="2:10" x14ac:dyDescent="0.25">
      <c r="B31" s="7">
        <v>46081</v>
      </c>
      <c r="C31" s="8">
        <v>860.5</v>
      </c>
      <c r="D31" s="9"/>
      <c r="E31" s="10">
        <v>25.5</v>
      </c>
      <c r="F31" s="33">
        <f t="shared" si="0"/>
        <v>21942.75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25225.5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649682.75150000001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643250.25</v>
      </c>
      <c r="L36" s="31">
        <f>J36-J4-J5-J6+J37</f>
        <v>649682.75249999994</v>
      </c>
    </row>
    <row r="37" spans="2:12" x14ac:dyDescent="0.25">
      <c r="B37" s="26" t="s">
        <v>14</v>
      </c>
      <c r="C37" s="30">
        <f>C35</f>
        <v>25225.5</v>
      </c>
      <c r="D37" s="9">
        <f>D35/1.03</f>
        <v>0</v>
      </c>
      <c r="E37" s="10"/>
      <c r="F37" s="33">
        <f>SUM(F4:F36)</f>
        <v>643250.25</v>
      </c>
      <c r="G37" s="19"/>
      <c r="H37" s="17" t="s">
        <v>15</v>
      </c>
      <c r="I37" s="17">
        <v>0.01</v>
      </c>
      <c r="J37" s="18">
        <f>J36*I37</f>
        <v>6432.5025000000005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9.9999993108212948E-4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49D37-3A61-449E-8127-7608A38528FF}"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SUM(N3:N8)</f>
        <v>0</v>
      </c>
    </row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L2" s="117" t="s">
        <v>38</v>
      </c>
      <c r="M2" s="118"/>
      <c r="N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45944</v>
      </c>
      <c r="M3" s="13" t="s">
        <v>32</v>
      </c>
      <c r="N3" s="55">
        <v>500000</v>
      </c>
    </row>
    <row r="4" spans="2:29" x14ac:dyDescent="0.25">
      <c r="B4" s="7">
        <v>46082</v>
      </c>
      <c r="C4" s="8">
        <v>883</v>
      </c>
      <c r="D4" s="9"/>
      <c r="E4" s="10">
        <v>25.5</v>
      </c>
      <c r="F4" s="33">
        <f>E4*C4</f>
        <v>22516.5</v>
      </c>
      <c r="G4" s="11"/>
      <c r="H4" s="12" t="s">
        <v>6</v>
      </c>
      <c r="I4" s="13">
        <v>0.01</v>
      </c>
      <c r="J4" s="14"/>
      <c r="L4" s="50" t="s">
        <v>40</v>
      </c>
      <c r="M4" s="50" t="s">
        <v>44</v>
      </c>
      <c r="N4" s="56">
        <v>-100000</v>
      </c>
    </row>
    <row r="5" spans="2:29" x14ac:dyDescent="0.25">
      <c r="B5" s="7">
        <v>46083</v>
      </c>
      <c r="C5" s="8">
        <v>888.5</v>
      </c>
      <c r="D5" s="9"/>
      <c r="E5" s="10">
        <v>25.5</v>
      </c>
      <c r="F5" s="33">
        <f t="shared" ref="F5:F34" si="0">E5*C5</f>
        <v>22656.75</v>
      </c>
      <c r="G5" s="11"/>
      <c r="H5" s="12" t="s">
        <v>7</v>
      </c>
      <c r="I5" s="13">
        <v>1E-3</v>
      </c>
      <c r="J5" s="14"/>
      <c r="L5" s="50" t="s">
        <v>41</v>
      </c>
      <c r="M5" s="50" t="s">
        <v>45</v>
      </c>
      <c r="N5" s="56">
        <v>-100000</v>
      </c>
    </row>
    <row r="6" spans="2:29" x14ac:dyDescent="0.25">
      <c r="B6" s="7">
        <v>46084</v>
      </c>
      <c r="C6" s="8">
        <v>880</v>
      </c>
      <c r="D6" s="9"/>
      <c r="E6" s="10">
        <v>25.5</v>
      </c>
      <c r="F6" s="33">
        <f t="shared" si="0"/>
        <v>22440</v>
      </c>
      <c r="G6" s="11"/>
      <c r="H6" s="12" t="s">
        <v>8</v>
      </c>
      <c r="I6" s="13"/>
      <c r="J6" s="14"/>
      <c r="L6" s="50" t="s">
        <v>42</v>
      </c>
      <c r="M6" s="50" t="s">
        <v>46</v>
      </c>
      <c r="N6" s="56">
        <v>-100000</v>
      </c>
    </row>
    <row r="7" spans="2:29" x14ac:dyDescent="0.25">
      <c r="B7" s="7">
        <v>46085</v>
      </c>
      <c r="C7" s="8">
        <v>885.5</v>
      </c>
      <c r="D7" s="9"/>
      <c r="E7" s="10">
        <v>25.5</v>
      </c>
      <c r="F7" s="33">
        <f t="shared" si="0"/>
        <v>22580.25</v>
      </c>
      <c r="G7" s="11"/>
      <c r="H7" s="12" t="s">
        <v>9</v>
      </c>
      <c r="I7" s="13"/>
      <c r="J7" s="14">
        <f>'ŞUBAT 2026'!J39*-1</f>
        <v>-9.9999993108212948E-4</v>
      </c>
      <c r="L7" s="50" t="s">
        <v>43</v>
      </c>
      <c r="M7" s="50" t="s">
        <v>47</v>
      </c>
      <c r="N7" s="56">
        <v>-100000</v>
      </c>
    </row>
    <row r="8" spans="2:29" x14ac:dyDescent="0.25">
      <c r="B8" s="7">
        <v>46086</v>
      </c>
      <c r="C8" s="8">
        <v>865.5</v>
      </c>
      <c r="D8" s="9"/>
      <c r="E8" s="10">
        <v>25.5</v>
      </c>
      <c r="F8" s="33">
        <f t="shared" si="0"/>
        <v>22070.25</v>
      </c>
      <c r="G8" s="15"/>
      <c r="H8" s="16"/>
      <c r="I8" s="17"/>
      <c r="J8" s="18"/>
      <c r="L8" s="50" t="s">
        <v>54</v>
      </c>
      <c r="M8" s="50" t="s">
        <v>48</v>
      </c>
      <c r="N8" s="56">
        <v>-100000</v>
      </c>
    </row>
    <row r="9" spans="2:29" x14ac:dyDescent="0.25">
      <c r="B9" s="7">
        <v>46087</v>
      </c>
      <c r="C9" s="8">
        <v>872.5</v>
      </c>
      <c r="D9" s="9"/>
      <c r="E9" s="10">
        <v>25.5</v>
      </c>
      <c r="F9" s="33">
        <f t="shared" si="0"/>
        <v>22248.75</v>
      </c>
      <c r="G9" s="15"/>
      <c r="H9" s="16"/>
      <c r="I9" s="17"/>
      <c r="J9" s="18"/>
    </row>
    <row r="10" spans="2:29" x14ac:dyDescent="0.25">
      <c r="B10" s="7">
        <v>46088</v>
      </c>
      <c r="C10" s="8">
        <v>908</v>
      </c>
      <c r="D10" s="9"/>
      <c r="E10" s="10">
        <v>25.5</v>
      </c>
      <c r="F10" s="33">
        <f t="shared" si="0"/>
        <v>23154</v>
      </c>
      <c r="G10" s="15"/>
      <c r="H10" s="16"/>
      <c r="I10" s="17"/>
      <c r="J10" s="18"/>
    </row>
    <row r="11" spans="2:29" x14ac:dyDescent="0.25">
      <c r="B11" s="7">
        <v>46089</v>
      </c>
      <c r="C11" s="8">
        <v>865</v>
      </c>
      <c r="D11" s="9"/>
      <c r="E11" s="10">
        <v>25.5</v>
      </c>
      <c r="F11" s="33">
        <f t="shared" si="0"/>
        <v>22057.5</v>
      </c>
      <c r="G11" s="15"/>
      <c r="H11" s="16" t="s">
        <v>48</v>
      </c>
      <c r="I11" s="17"/>
      <c r="J11" s="18">
        <v>100000</v>
      </c>
    </row>
    <row r="12" spans="2:29" x14ac:dyDescent="0.25">
      <c r="B12" s="7">
        <v>46090</v>
      </c>
      <c r="C12" s="8">
        <v>826.5</v>
      </c>
      <c r="D12" s="9"/>
      <c r="E12" s="10">
        <v>25.5</v>
      </c>
      <c r="F12" s="33">
        <f t="shared" si="0"/>
        <v>21075.75</v>
      </c>
      <c r="G12" s="15"/>
      <c r="H12" s="16"/>
      <c r="I12" s="17"/>
      <c r="J12" s="18"/>
    </row>
    <row r="13" spans="2:29" x14ac:dyDescent="0.25">
      <c r="B13" s="7">
        <v>46091</v>
      </c>
      <c r="C13" s="8">
        <v>824.5</v>
      </c>
      <c r="D13" s="9"/>
      <c r="E13" s="10">
        <v>25.5</v>
      </c>
      <c r="F13" s="33">
        <f t="shared" si="0"/>
        <v>21024.75</v>
      </c>
      <c r="G13" s="19"/>
      <c r="H13" s="16"/>
      <c r="I13" s="17"/>
      <c r="J13" s="18"/>
    </row>
    <row r="14" spans="2:29" x14ac:dyDescent="0.25">
      <c r="B14" s="7">
        <v>46092</v>
      </c>
      <c r="C14" s="8">
        <v>828</v>
      </c>
      <c r="D14" s="9"/>
      <c r="E14" s="10">
        <v>25.5</v>
      </c>
      <c r="F14" s="33">
        <f t="shared" si="0"/>
        <v>21114</v>
      </c>
      <c r="G14" s="19"/>
      <c r="H14" s="16"/>
      <c r="I14" s="17"/>
      <c r="J14" s="18"/>
    </row>
    <row r="15" spans="2:29" x14ac:dyDescent="0.25">
      <c r="B15" s="7">
        <v>46093</v>
      </c>
      <c r="C15" s="8">
        <v>785</v>
      </c>
      <c r="D15" s="9"/>
      <c r="E15" s="10">
        <v>25.5</v>
      </c>
      <c r="F15" s="33">
        <f t="shared" si="0"/>
        <v>20017.5</v>
      </c>
      <c r="G15" s="19"/>
      <c r="H15" s="16"/>
      <c r="I15" s="17"/>
      <c r="J15" s="18"/>
    </row>
    <row r="16" spans="2:29" x14ac:dyDescent="0.25">
      <c r="B16" s="7">
        <v>46094</v>
      </c>
      <c r="C16" s="8">
        <v>854</v>
      </c>
      <c r="D16" s="9"/>
      <c r="E16" s="10">
        <v>25.5</v>
      </c>
      <c r="F16" s="33">
        <f t="shared" si="0"/>
        <v>21777</v>
      </c>
      <c r="G16" s="19"/>
      <c r="H16" s="16"/>
      <c r="I16" s="17"/>
      <c r="J16" s="18"/>
    </row>
    <row r="17" spans="2:10" x14ac:dyDescent="0.25">
      <c r="B17" s="7">
        <v>46095</v>
      </c>
      <c r="C17" s="8">
        <v>837.5</v>
      </c>
      <c r="D17" s="9"/>
      <c r="E17" s="10">
        <v>25.5</v>
      </c>
      <c r="F17" s="33">
        <f t="shared" si="0"/>
        <v>21356.25</v>
      </c>
      <c r="G17" s="15">
        <v>46141</v>
      </c>
      <c r="H17" s="16" t="s">
        <v>56</v>
      </c>
      <c r="I17" s="17"/>
      <c r="J17" s="18">
        <v>300000</v>
      </c>
    </row>
    <row r="18" spans="2:10" x14ac:dyDescent="0.25">
      <c r="B18" s="7">
        <v>46096</v>
      </c>
      <c r="C18" s="8">
        <v>775.5</v>
      </c>
      <c r="D18" s="9"/>
      <c r="E18" s="10">
        <v>25.5</v>
      </c>
      <c r="F18" s="33">
        <f t="shared" si="0"/>
        <v>19775.25</v>
      </c>
      <c r="G18" s="15">
        <v>46141</v>
      </c>
      <c r="H18" s="16" t="s">
        <v>63</v>
      </c>
      <c r="I18" s="17"/>
      <c r="J18" s="18">
        <v>300000</v>
      </c>
    </row>
    <row r="19" spans="2:10" x14ac:dyDescent="0.25">
      <c r="B19" s="7">
        <v>46097</v>
      </c>
      <c r="C19" s="8">
        <v>881</v>
      </c>
      <c r="D19" s="9"/>
      <c r="E19" s="10">
        <v>25.5</v>
      </c>
      <c r="F19" s="33">
        <f t="shared" si="0"/>
        <v>22465.5</v>
      </c>
      <c r="G19" s="19"/>
      <c r="H19" s="16"/>
      <c r="I19" s="17"/>
      <c r="J19" s="18"/>
    </row>
    <row r="20" spans="2:10" x14ac:dyDescent="0.25">
      <c r="B20" s="7">
        <v>46098</v>
      </c>
      <c r="C20" s="8">
        <v>791</v>
      </c>
      <c r="D20" s="9"/>
      <c r="E20" s="10">
        <v>25.5</v>
      </c>
      <c r="F20" s="33">
        <f t="shared" si="0"/>
        <v>20170.5</v>
      </c>
      <c r="G20" s="19"/>
      <c r="H20" s="16"/>
      <c r="I20" s="17"/>
      <c r="J20" s="18"/>
    </row>
    <row r="21" spans="2:10" x14ac:dyDescent="0.25">
      <c r="B21" s="7">
        <v>46099</v>
      </c>
      <c r="C21" s="8">
        <v>880</v>
      </c>
      <c r="D21" s="9"/>
      <c r="E21" s="10">
        <v>25.5</v>
      </c>
      <c r="F21" s="33">
        <f t="shared" si="0"/>
        <v>22440</v>
      </c>
      <c r="G21" s="19"/>
      <c r="H21" s="16"/>
      <c r="I21" s="17"/>
      <c r="J21" s="18"/>
    </row>
    <row r="22" spans="2:10" x14ac:dyDescent="0.25">
      <c r="B22" s="7">
        <v>46100</v>
      </c>
      <c r="C22" s="8">
        <v>787</v>
      </c>
      <c r="D22" s="9"/>
      <c r="E22" s="10">
        <v>25.5</v>
      </c>
      <c r="F22" s="33">
        <f t="shared" si="0"/>
        <v>20068.5</v>
      </c>
      <c r="G22" s="19"/>
      <c r="H22" s="16"/>
      <c r="I22" s="17"/>
      <c r="J22" s="18"/>
    </row>
    <row r="23" spans="2:10" x14ac:dyDescent="0.25">
      <c r="B23" s="7">
        <v>46101</v>
      </c>
      <c r="C23" s="8">
        <v>1180</v>
      </c>
      <c r="D23" s="9"/>
      <c r="E23" s="10">
        <v>25.5</v>
      </c>
      <c r="F23" s="33">
        <f t="shared" si="0"/>
        <v>30090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1496</v>
      </c>
      <c r="D25" s="9"/>
      <c r="E25" s="10">
        <v>25.5</v>
      </c>
      <c r="F25" s="33">
        <f t="shared" si="0"/>
        <v>38148</v>
      </c>
      <c r="G25" s="19"/>
      <c r="H25" s="16"/>
      <c r="I25" s="17"/>
      <c r="J25" s="18"/>
    </row>
    <row r="26" spans="2:10" x14ac:dyDescent="0.25">
      <c r="B26" s="7">
        <v>46104</v>
      </c>
      <c r="C26" s="8">
        <v>868</v>
      </c>
      <c r="D26" s="9"/>
      <c r="E26" s="10">
        <v>25.5</v>
      </c>
      <c r="F26" s="33">
        <f t="shared" si="0"/>
        <v>22134</v>
      </c>
      <c r="G26" s="19"/>
      <c r="H26" s="16"/>
      <c r="I26" s="17"/>
      <c r="J26" s="18"/>
    </row>
    <row r="27" spans="2:10" x14ac:dyDescent="0.25">
      <c r="B27" s="7">
        <v>46105</v>
      </c>
      <c r="C27" s="8">
        <v>1205</v>
      </c>
      <c r="D27" s="9"/>
      <c r="E27" s="10">
        <v>25.5</v>
      </c>
      <c r="F27" s="33">
        <f t="shared" si="0"/>
        <v>30727.5</v>
      </c>
      <c r="G27" s="19"/>
      <c r="H27" s="16"/>
      <c r="I27" s="17"/>
      <c r="J27" s="18"/>
    </row>
    <row r="28" spans="2:10" x14ac:dyDescent="0.25">
      <c r="B28" s="7">
        <v>46106</v>
      </c>
      <c r="C28" s="8">
        <v>477.5</v>
      </c>
      <c r="D28" s="9"/>
      <c r="E28" s="10">
        <v>25.5</v>
      </c>
      <c r="F28" s="33">
        <f t="shared" si="0"/>
        <v>12176.25</v>
      </c>
      <c r="G28" s="19"/>
      <c r="H28" s="16"/>
      <c r="I28" s="17"/>
      <c r="J28" s="18"/>
    </row>
    <row r="29" spans="2:10" x14ac:dyDescent="0.25">
      <c r="B29" s="7">
        <v>46107</v>
      </c>
      <c r="C29" s="8">
        <v>896</v>
      </c>
      <c r="D29" s="9"/>
      <c r="E29" s="10">
        <v>25.5</v>
      </c>
      <c r="F29" s="33">
        <f t="shared" si="0"/>
        <v>22848</v>
      </c>
      <c r="G29" s="19"/>
      <c r="H29" s="16"/>
      <c r="I29" s="17"/>
      <c r="J29" s="18"/>
    </row>
    <row r="30" spans="2:10" x14ac:dyDescent="0.25">
      <c r="B30" s="7">
        <v>46108</v>
      </c>
      <c r="C30" s="8">
        <v>873</v>
      </c>
      <c r="D30" s="9"/>
      <c r="E30" s="10">
        <v>25.5</v>
      </c>
      <c r="F30" s="33">
        <f t="shared" si="0"/>
        <v>22261.5</v>
      </c>
      <c r="G30" s="19"/>
      <c r="H30" s="16"/>
      <c r="I30" s="17"/>
      <c r="J30" s="18"/>
    </row>
    <row r="31" spans="2:10" x14ac:dyDescent="0.25">
      <c r="B31" s="7">
        <v>46109</v>
      </c>
      <c r="C31" s="8">
        <v>944</v>
      </c>
      <c r="D31" s="9"/>
      <c r="E31" s="10">
        <v>25.5</v>
      </c>
      <c r="F31" s="33">
        <f t="shared" si="0"/>
        <v>24072</v>
      </c>
      <c r="G31" s="19"/>
      <c r="H31" s="16"/>
      <c r="I31" s="17"/>
      <c r="J31" s="18"/>
    </row>
    <row r="32" spans="2:10" x14ac:dyDescent="0.25">
      <c r="B32" s="7">
        <v>46110</v>
      </c>
      <c r="C32" s="8">
        <v>925.5</v>
      </c>
      <c r="D32" s="9"/>
      <c r="E32" s="10">
        <v>25.5</v>
      </c>
      <c r="F32" s="33">
        <f t="shared" si="0"/>
        <v>23600.25</v>
      </c>
      <c r="G32" s="19"/>
      <c r="H32" s="16"/>
      <c r="I32" s="17"/>
      <c r="J32" s="18"/>
    </row>
    <row r="33" spans="2:12" x14ac:dyDescent="0.25">
      <c r="B33" s="7">
        <v>46111</v>
      </c>
      <c r="C33" s="8">
        <v>921</v>
      </c>
      <c r="D33" s="9"/>
      <c r="E33" s="10">
        <v>25.5</v>
      </c>
      <c r="F33" s="33">
        <f t="shared" si="0"/>
        <v>23485.5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949</v>
      </c>
      <c r="D34" s="48"/>
      <c r="E34" s="10">
        <v>25.5</v>
      </c>
      <c r="F34" s="49">
        <f t="shared" si="0"/>
        <v>24199.5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26853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699999.99900000007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684751.5</v>
      </c>
      <c r="L36" s="31">
        <f>J36-J4-J5-J6+J37</f>
        <v>691599.01500000001</v>
      </c>
    </row>
    <row r="37" spans="2:12" x14ac:dyDescent="0.25">
      <c r="B37" s="26" t="s">
        <v>14</v>
      </c>
      <c r="C37" s="30">
        <f>C35</f>
        <v>26853</v>
      </c>
      <c r="D37" s="9">
        <f>D35/1.03</f>
        <v>0</v>
      </c>
      <c r="E37" s="10"/>
      <c r="F37" s="33">
        <f>SUM(F4:F36)</f>
        <v>684751.5</v>
      </c>
      <c r="G37" s="19"/>
      <c r="H37" s="17" t="s">
        <v>15</v>
      </c>
      <c r="I37" s="17">
        <v>0.01</v>
      </c>
      <c r="J37" s="18">
        <f>J36*I37</f>
        <v>6847.5150000000003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-8400.9840000000549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5E745-DF7B-475B-BAA3-3AEBFB7B4B8C}">
  <dimension ref="B1:AC43"/>
  <sheetViews>
    <sheetView tabSelected="1"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SUM(N3:N8)</f>
        <v>600000</v>
      </c>
    </row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L2" s="117" t="s">
        <v>38</v>
      </c>
      <c r="M2" s="118"/>
      <c r="N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46126</v>
      </c>
      <c r="M3" s="13" t="s">
        <v>56</v>
      </c>
      <c r="N3" s="55">
        <v>800000</v>
      </c>
    </row>
    <row r="4" spans="2:29" x14ac:dyDescent="0.25">
      <c r="B4" s="7">
        <v>46113</v>
      </c>
      <c r="C4" s="8">
        <v>930</v>
      </c>
      <c r="D4" s="9"/>
      <c r="E4" s="10">
        <v>25.5</v>
      </c>
      <c r="F4" s="33">
        <f>E4*C4</f>
        <v>23715</v>
      </c>
      <c r="G4" s="11"/>
      <c r="H4" s="12" t="s">
        <v>6</v>
      </c>
      <c r="I4" s="13">
        <v>0.01</v>
      </c>
      <c r="J4" s="14"/>
      <c r="L4" s="50" t="s">
        <v>66</v>
      </c>
      <c r="M4" s="50"/>
      <c r="N4" s="56">
        <v>-200000</v>
      </c>
    </row>
    <row r="5" spans="2:29" x14ac:dyDescent="0.25">
      <c r="B5" s="7">
        <v>46114</v>
      </c>
      <c r="C5" s="8">
        <v>784.5</v>
      </c>
      <c r="D5" s="9"/>
      <c r="E5" s="10">
        <v>25.5</v>
      </c>
      <c r="F5" s="33">
        <f t="shared" ref="F5:F34" si="0">E5*C5</f>
        <v>20004.75</v>
      </c>
      <c r="G5" s="11"/>
      <c r="H5" s="12" t="s">
        <v>7</v>
      </c>
      <c r="I5" s="13">
        <v>1E-3</v>
      </c>
      <c r="J5" s="14"/>
      <c r="L5" s="17" t="s">
        <v>67</v>
      </c>
      <c r="M5" s="57">
        <v>200000</v>
      </c>
      <c r="N5" s="17"/>
    </row>
    <row r="6" spans="2:29" x14ac:dyDescent="0.25">
      <c r="B6" s="7">
        <v>46115</v>
      </c>
      <c r="C6" s="8">
        <v>761.5</v>
      </c>
      <c r="D6" s="9"/>
      <c r="E6" s="10">
        <v>25.5</v>
      </c>
      <c r="F6" s="33">
        <f t="shared" si="0"/>
        <v>19418.25</v>
      </c>
      <c r="G6" s="11"/>
      <c r="H6" s="12" t="s">
        <v>8</v>
      </c>
      <c r="I6" s="13"/>
      <c r="J6" s="14"/>
      <c r="L6" s="17" t="s">
        <v>68</v>
      </c>
      <c r="M6" s="57">
        <v>200000</v>
      </c>
      <c r="N6" s="17"/>
    </row>
    <row r="7" spans="2:29" x14ac:dyDescent="0.25">
      <c r="B7" s="7">
        <v>46116</v>
      </c>
      <c r="C7" s="8">
        <v>869.5</v>
      </c>
      <c r="D7" s="9"/>
      <c r="E7" s="10">
        <v>25.5</v>
      </c>
      <c r="F7" s="33">
        <f t="shared" si="0"/>
        <v>22172.25</v>
      </c>
      <c r="G7" s="11"/>
      <c r="H7" s="12" t="s">
        <v>9</v>
      </c>
      <c r="I7" s="13"/>
      <c r="J7" s="14">
        <f>'MART 2026'!J39*-1</f>
        <v>8400.9840000000549</v>
      </c>
      <c r="L7" s="17" t="s">
        <v>69</v>
      </c>
      <c r="M7" s="57">
        <v>200000</v>
      </c>
      <c r="N7" s="17"/>
    </row>
    <row r="8" spans="2:29" x14ac:dyDescent="0.25">
      <c r="B8" s="7">
        <v>46117</v>
      </c>
      <c r="C8" s="8">
        <v>799</v>
      </c>
      <c r="D8" s="9"/>
      <c r="E8" s="10">
        <v>25.5</v>
      </c>
      <c r="F8" s="33">
        <f t="shared" si="0"/>
        <v>20374.5</v>
      </c>
      <c r="G8" s="15"/>
      <c r="H8" s="16"/>
      <c r="I8" s="17"/>
      <c r="J8" s="18"/>
    </row>
    <row r="9" spans="2:29" x14ac:dyDescent="0.25">
      <c r="B9" s="7">
        <v>46118</v>
      </c>
      <c r="C9" s="8">
        <v>912.5</v>
      </c>
      <c r="D9" s="9"/>
      <c r="E9" s="10">
        <v>25.5</v>
      </c>
      <c r="F9" s="33">
        <f t="shared" si="0"/>
        <v>23268.75</v>
      </c>
      <c r="G9" s="15"/>
      <c r="H9" s="16"/>
      <c r="I9" s="17"/>
      <c r="J9" s="18"/>
    </row>
    <row r="10" spans="2:29" x14ac:dyDescent="0.25">
      <c r="B10" s="7">
        <v>46119</v>
      </c>
      <c r="C10" s="8">
        <v>866.5</v>
      </c>
      <c r="D10" s="9"/>
      <c r="E10" s="10">
        <v>25.5</v>
      </c>
      <c r="F10" s="33">
        <f t="shared" si="0"/>
        <v>22095.75</v>
      </c>
      <c r="G10" s="15"/>
      <c r="H10" s="16" t="s">
        <v>70</v>
      </c>
      <c r="I10" s="17"/>
      <c r="J10" s="18">
        <v>200000</v>
      </c>
    </row>
    <row r="11" spans="2:29" x14ac:dyDescent="0.25">
      <c r="B11" s="7">
        <v>46120</v>
      </c>
      <c r="C11" s="8">
        <v>835</v>
      </c>
      <c r="D11" s="9"/>
      <c r="E11" s="10">
        <v>25.5</v>
      </c>
      <c r="F11" s="33">
        <f t="shared" si="0"/>
        <v>21292.5</v>
      </c>
      <c r="G11" s="15"/>
      <c r="H11" s="16"/>
      <c r="I11" s="17"/>
      <c r="J11" s="18"/>
    </row>
    <row r="12" spans="2:29" x14ac:dyDescent="0.25">
      <c r="B12" s="7">
        <v>46121</v>
      </c>
      <c r="C12" s="8">
        <v>811</v>
      </c>
      <c r="D12" s="9"/>
      <c r="E12" s="10">
        <v>25.5</v>
      </c>
      <c r="F12" s="33">
        <f t="shared" si="0"/>
        <v>20680.5</v>
      </c>
      <c r="G12" s="15"/>
      <c r="H12" s="16"/>
      <c r="I12" s="17"/>
      <c r="J12" s="18"/>
    </row>
    <row r="13" spans="2:29" x14ac:dyDescent="0.25">
      <c r="B13" s="7">
        <v>46122</v>
      </c>
      <c r="C13" s="8">
        <v>808</v>
      </c>
      <c r="D13" s="9"/>
      <c r="E13" s="10">
        <v>25.5</v>
      </c>
      <c r="F13" s="33">
        <f t="shared" si="0"/>
        <v>20604</v>
      </c>
      <c r="G13" s="19"/>
      <c r="H13" s="16"/>
      <c r="I13" s="17"/>
      <c r="J13" s="18"/>
    </row>
    <row r="14" spans="2:29" x14ac:dyDescent="0.25">
      <c r="B14" s="7">
        <v>46123</v>
      </c>
      <c r="C14" s="8">
        <v>834</v>
      </c>
      <c r="D14" s="9"/>
      <c r="E14" s="10">
        <v>25.5</v>
      </c>
      <c r="F14" s="33">
        <f t="shared" si="0"/>
        <v>21267</v>
      </c>
      <c r="G14" s="19"/>
      <c r="H14" s="16"/>
      <c r="I14" s="17"/>
      <c r="J14" s="18"/>
    </row>
    <row r="15" spans="2:29" x14ac:dyDescent="0.25">
      <c r="B15" s="7">
        <v>46124</v>
      </c>
      <c r="C15" s="8">
        <v>827.5</v>
      </c>
      <c r="D15" s="9"/>
      <c r="E15" s="10">
        <v>25.5</v>
      </c>
      <c r="F15" s="33">
        <f t="shared" si="0"/>
        <v>21101.25</v>
      </c>
      <c r="G15" s="19"/>
      <c r="H15" s="16"/>
      <c r="I15" s="17"/>
      <c r="J15" s="18"/>
    </row>
    <row r="16" spans="2:29" x14ac:dyDescent="0.25">
      <c r="B16" s="7">
        <v>46125</v>
      </c>
      <c r="C16" s="8">
        <v>840.5</v>
      </c>
      <c r="D16" s="9"/>
      <c r="E16" s="10">
        <v>25.5</v>
      </c>
      <c r="F16" s="33">
        <f t="shared" si="0"/>
        <v>21432.75</v>
      </c>
      <c r="G16" s="19"/>
      <c r="H16" s="16"/>
      <c r="I16" s="17"/>
      <c r="J16" s="18"/>
    </row>
    <row r="17" spans="2:10" x14ac:dyDescent="0.25">
      <c r="B17" s="7">
        <v>46126</v>
      </c>
      <c r="C17" s="8">
        <v>738</v>
      </c>
      <c r="D17" s="9"/>
      <c r="E17" s="10">
        <v>25.5</v>
      </c>
      <c r="F17" s="33">
        <f t="shared" si="0"/>
        <v>18819</v>
      </c>
      <c r="G17" s="19"/>
      <c r="H17" s="16"/>
      <c r="I17" s="17"/>
      <c r="J17" s="18"/>
    </row>
    <row r="18" spans="2:10" x14ac:dyDescent="0.25">
      <c r="B18" s="7">
        <v>46127</v>
      </c>
      <c r="C18" s="8">
        <v>817</v>
      </c>
      <c r="D18" s="9"/>
      <c r="E18" s="10">
        <v>25.5</v>
      </c>
      <c r="F18" s="33">
        <f t="shared" si="0"/>
        <v>20833.5</v>
      </c>
      <c r="G18" s="19"/>
      <c r="H18" s="16"/>
      <c r="I18" s="17"/>
      <c r="J18" s="18"/>
    </row>
    <row r="19" spans="2:10" x14ac:dyDescent="0.25">
      <c r="B19" s="7">
        <v>46128</v>
      </c>
      <c r="C19" s="8">
        <v>687.5</v>
      </c>
      <c r="D19" s="9"/>
      <c r="E19" s="10">
        <v>25.5</v>
      </c>
      <c r="F19" s="33">
        <f t="shared" si="0"/>
        <v>17531.25</v>
      </c>
      <c r="G19" s="19"/>
      <c r="H19" s="16"/>
      <c r="I19" s="17"/>
      <c r="J19" s="18"/>
    </row>
    <row r="20" spans="2:10" x14ac:dyDescent="0.25">
      <c r="B20" s="7">
        <v>46129</v>
      </c>
      <c r="C20" s="8">
        <v>679</v>
      </c>
      <c r="D20" s="9"/>
      <c r="E20" s="10">
        <v>25.5</v>
      </c>
      <c r="F20" s="33">
        <f t="shared" si="0"/>
        <v>17314.5</v>
      </c>
      <c r="G20" s="19"/>
      <c r="H20" s="16"/>
      <c r="I20" s="17"/>
      <c r="J20" s="18"/>
    </row>
    <row r="21" spans="2:10" x14ac:dyDescent="0.25">
      <c r="B21" s="7">
        <v>46130</v>
      </c>
      <c r="C21" s="8">
        <v>830.5</v>
      </c>
      <c r="D21" s="9"/>
      <c r="E21" s="10">
        <v>25.5</v>
      </c>
      <c r="F21" s="33">
        <f t="shared" si="0"/>
        <v>21177.75</v>
      </c>
      <c r="G21" s="19"/>
      <c r="H21" s="16"/>
      <c r="I21" s="17"/>
      <c r="J21" s="18"/>
    </row>
    <row r="22" spans="2:10" x14ac:dyDescent="0.25">
      <c r="B22" s="7">
        <v>46131</v>
      </c>
      <c r="C22" s="8">
        <v>655.5</v>
      </c>
      <c r="D22" s="9"/>
      <c r="E22" s="10">
        <v>25.5</v>
      </c>
      <c r="F22" s="33">
        <f t="shared" si="0"/>
        <v>16715.25</v>
      </c>
      <c r="G22" s="19"/>
      <c r="H22" s="16"/>
      <c r="I22" s="17"/>
      <c r="J22" s="18"/>
    </row>
    <row r="23" spans="2:10" x14ac:dyDescent="0.25">
      <c r="B23" s="7">
        <v>46132</v>
      </c>
      <c r="C23" s="8">
        <v>695.5</v>
      </c>
      <c r="D23" s="9"/>
      <c r="E23" s="10">
        <v>25.5</v>
      </c>
      <c r="F23" s="33">
        <f t="shared" si="0"/>
        <v>17735.25</v>
      </c>
      <c r="G23" s="19"/>
      <c r="H23" s="16"/>
      <c r="I23" s="17"/>
      <c r="J23" s="18"/>
    </row>
    <row r="24" spans="2:10" x14ac:dyDescent="0.25">
      <c r="B24" s="7">
        <v>46133</v>
      </c>
      <c r="C24" s="8">
        <v>769</v>
      </c>
      <c r="D24" s="9"/>
      <c r="E24" s="10">
        <v>25.5</v>
      </c>
      <c r="F24" s="33">
        <f t="shared" si="0"/>
        <v>19609.5</v>
      </c>
      <c r="G24" s="19"/>
      <c r="H24" s="16"/>
      <c r="I24" s="17"/>
      <c r="J24" s="18"/>
    </row>
    <row r="25" spans="2:10" x14ac:dyDescent="0.25">
      <c r="B25" s="7">
        <v>46134</v>
      </c>
      <c r="C25" s="8">
        <v>794</v>
      </c>
      <c r="D25" s="9"/>
      <c r="E25" s="10">
        <v>25.5</v>
      </c>
      <c r="F25" s="33">
        <f t="shared" si="0"/>
        <v>20247</v>
      </c>
      <c r="G25" s="19"/>
      <c r="H25" s="16"/>
      <c r="I25" s="17"/>
      <c r="J25" s="18"/>
    </row>
    <row r="26" spans="2:10" x14ac:dyDescent="0.25">
      <c r="B26" s="7">
        <v>46135</v>
      </c>
      <c r="C26" s="8">
        <v>664</v>
      </c>
      <c r="D26" s="9"/>
      <c r="E26" s="10">
        <v>25.5</v>
      </c>
      <c r="F26" s="33">
        <f t="shared" si="0"/>
        <v>16932</v>
      </c>
      <c r="G26" s="19"/>
      <c r="H26" s="16"/>
      <c r="I26" s="17"/>
      <c r="J26" s="18"/>
    </row>
    <row r="27" spans="2:10" x14ac:dyDescent="0.25">
      <c r="B27" s="7">
        <v>46136</v>
      </c>
      <c r="C27" s="8">
        <v>828</v>
      </c>
      <c r="D27" s="9"/>
      <c r="E27" s="10">
        <v>25.5</v>
      </c>
      <c r="F27" s="33">
        <f t="shared" si="0"/>
        <v>21114</v>
      </c>
      <c r="G27" s="19"/>
      <c r="H27" s="16"/>
      <c r="I27" s="17"/>
      <c r="J27" s="18"/>
    </row>
    <row r="28" spans="2:10" x14ac:dyDescent="0.25">
      <c r="B28" s="7">
        <v>46137</v>
      </c>
      <c r="C28" s="8">
        <v>837.5</v>
      </c>
      <c r="D28" s="9"/>
      <c r="E28" s="10">
        <v>25.5</v>
      </c>
      <c r="F28" s="33">
        <f t="shared" si="0"/>
        <v>21356.25</v>
      </c>
      <c r="G28" s="19"/>
      <c r="H28" s="16"/>
      <c r="I28" s="17"/>
      <c r="J28" s="18"/>
    </row>
    <row r="29" spans="2:10" x14ac:dyDescent="0.25">
      <c r="B29" s="7">
        <v>46138</v>
      </c>
      <c r="C29" s="8">
        <v>593</v>
      </c>
      <c r="D29" s="9"/>
      <c r="E29" s="10">
        <v>25.5</v>
      </c>
      <c r="F29" s="33">
        <f t="shared" si="0"/>
        <v>15121.5</v>
      </c>
      <c r="G29" s="19"/>
      <c r="H29" s="16"/>
      <c r="I29" s="17"/>
      <c r="J29" s="18"/>
    </row>
    <row r="30" spans="2:10" x14ac:dyDescent="0.25">
      <c r="B30" s="7">
        <v>46139</v>
      </c>
      <c r="C30" s="8">
        <v>1117</v>
      </c>
      <c r="D30" s="9"/>
      <c r="E30" s="10">
        <v>25.5</v>
      </c>
      <c r="F30" s="33">
        <f t="shared" si="0"/>
        <v>28483.5</v>
      </c>
      <c r="G30" s="19"/>
      <c r="H30" s="16"/>
      <c r="I30" s="17"/>
      <c r="J30" s="18"/>
    </row>
    <row r="31" spans="2:10" x14ac:dyDescent="0.25">
      <c r="B31" s="7">
        <v>46140</v>
      </c>
      <c r="C31" s="8">
        <v>1228</v>
      </c>
      <c r="D31" s="9"/>
      <c r="E31" s="10">
        <v>25.5</v>
      </c>
      <c r="F31" s="33">
        <f t="shared" si="0"/>
        <v>31314</v>
      </c>
      <c r="G31" s="19"/>
      <c r="H31" s="16"/>
      <c r="I31" s="17"/>
      <c r="J31" s="18"/>
    </row>
    <row r="32" spans="2:10" x14ac:dyDescent="0.25">
      <c r="B32" s="7">
        <v>46141</v>
      </c>
      <c r="C32" s="8">
        <v>445</v>
      </c>
      <c r="D32" s="9"/>
      <c r="E32" s="10">
        <v>25.5</v>
      </c>
      <c r="F32" s="33">
        <f t="shared" si="0"/>
        <v>11347.5</v>
      </c>
      <c r="G32" s="19"/>
      <c r="H32" s="16"/>
      <c r="I32" s="17"/>
      <c r="J32" s="18"/>
    </row>
    <row r="33" spans="2:12" x14ac:dyDescent="0.25">
      <c r="B33" s="7">
        <v>46142</v>
      </c>
      <c r="C33" s="8">
        <v>772.5</v>
      </c>
      <c r="D33" s="9"/>
      <c r="E33" s="10">
        <v>25.5</v>
      </c>
      <c r="F33" s="33">
        <f t="shared" si="0"/>
        <v>19698.75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24030.5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208400.98400000005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612777.75</v>
      </c>
      <c r="L36" s="31">
        <f>J36-J4-J5-J6+J37</f>
        <v>618905.52749999997</v>
      </c>
    </row>
    <row r="37" spans="2:12" x14ac:dyDescent="0.25">
      <c r="B37" s="26" t="s">
        <v>14</v>
      </c>
      <c r="C37" s="30">
        <f>C35</f>
        <v>24030.5</v>
      </c>
      <c r="D37" s="9">
        <f>D35/1.03</f>
        <v>0</v>
      </c>
      <c r="E37" s="10"/>
      <c r="F37" s="33">
        <f>SUM(F4:F36)</f>
        <v>612777.75</v>
      </c>
      <c r="G37" s="19"/>
      <c r="H37" s="17" t="s">
        <v>15</v>
      </c>
      <c r="I37" s="17">
        <v>0.01</v>
      </c>
      <c r="J37" s="18">
        <f>J36*I37</f>
        <v>6127.7775000000001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410504.54349999991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A401A-380D-47ED-BB10-AC845D1088BE}">
  <dimension ref="B1:AC43"/>
  <sheetViews>
    <sheetView zoomScale="85" zoomScaleNormal="85" workbookViewId="0">
      <selection activeCell="H10" sqref="H10: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SUM(N3:N8)</f>
        <v>400000</v>
      </c>
    </row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L2" s="117" t="s">
        <v>38</v>
      </c>
      <c r="M2" s="118"/>
      <c r="N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46126</v>
      </c>
      <c r="M3" s="13" t="s">
        <v>56</v>
      </c>
      <c r="N3" s="55">
        <v>800000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/>
      <c r="L4" s="50" t="s">
        <v>66</v>
      </c>
      <c r="M4" s="50"/>
      <c r="N4" s="56">
        <v>-200000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50" t="s">
        <v>67</v>
      </c>
      <c r="M5" s="56"/>
      <c r="N5" s="56">
        <v>-200000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17" t="s">
        <v>68</v>
      </c>
      <c r="M6" s="57">
        <v>200000</v>
      </c>
      <c r="N6" s="17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-410504.54349999991</v>
      </c>
      <c r="L7" s="17" t="s">
        <v>69</v>
      </c>
      <c r="M7" s="57">
        <v>200000</v>
      </c>
      <c r="N7" s="17"/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 t="s">
        <v>71</v>
      </c>
      <c r="I10" s="17"/>
      <c r="J10" s="18">
        <v>200000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-210504.54349999991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210504.54349999991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0A21-DBC4-4585-82F7-9FAD72C005A4}">
  <dimension ref="B1:AC43"/>
  <sheetViews>
    <sheetView zoomScale="85" zoomScaleNormal="85" workbookViewId="0">
      <selection activeCell="N8" sqref="N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SUM(N3:N8)</f>
        <v>200000</v>
      </c>
    </row>
    <row r="2" spans="2:29" ht="25.5" customHeight="1" thickBot="1" x14ac:dyDescent="0.3">
      <c r="B2" s="109" t="s">
        <v>31</v>
      </c>
      <c r="C2" s="110"/>
      <c r="D2" s="110"/>
      <c r="E2" s="110"/>
      <c r="F2" s="110"/>
      <c r="G2" s="110"/>
      <c r="H2" s="110"/>
      <c r="I2" s="110"/>
      <c r="J2" s="111"/>
      <c r="L2" s="117" t="s">
        <v>38</v>
      </c>
      <c r="M2" s="118"/>
      <c r="N2" s="11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>
        <v>46126</v>
      </c>
      <c r="M3" s="13" t="s">
        <v>56</v>
      </c>
      <c r="N3" s="55">
        <v>800000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L4" s="50" t="s">
        <v>66</v>
      </c>
      <c r="M4" s="50"/>
      <c r="N4" s="56">
        <v>-200000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L5" s="50" t="s">
        <v>67</v>
      </c>
      <c r="M5" s="56"/>
      <c r="N5" s="56">
        <v>-200000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0" t="s">
        <v>68</v>
      </c>
      <c r="M6" s="56"/>
      <c r="N6" s="56">
        <v>-200000</v>
      </c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-210504.54349999991</v>
      </c>
      <c r="L7" s="17" t="s">
        <v>69</v>
      </c>
      <c r="M7" s="57">
        <v>200000</v>
      </c>
      <c r="N7" s="17"/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 t="s">
        <v>72</v>
      </c>
      <c r="I10" s="17"/>
      <c r="J10" s="18">
        <v>200000</v>
      </c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2" t="s">
        <v>11</v>
      </c>
      <c r="I35" s="112"/>
      <c r="J35" s="25">
        <f>SUM(J4:J34)</f>
        <v>-10504.543499999912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3" t="s">
        <v>13</v>
      </c>
      <c r="I36" s="11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4" t="s">
        <v>16</v>
      </c>
      <c r="C39" s="115"/>
      <c r="D39" s="27"/>
      <c r="E39" s="37"/>
      <c r="F39" s="38"/>
      <c r="G39" s="28"/>
      <c r="H39" s="116" t="s">
        <v>17</v>
      </c>
      <c r="I39" s="116"/>
      <c r="J39" s="29">
        <f>J36+J37+J38-J35</f>
        <v>10504.543499999912</v>
      </c>
    </row>
    <row r="40" spans="2:12" ht="15.75" thickBot="1" x14ac:dyDescent="0.3">
      <c r="B40" s="106"/>
      <c r="C40" s="107"/>
      <c r="D40" s="107"/>
      <c r="E40" s="107"/>
      <c r="F40" s="107"/>
      <c r="G40" s="107"/>
      <c r="H40" s="107"/>
      <c r="I40" s="107"/>
      <c r="J40" s="108"/>
    </row>
    <row r="41" spans="2:12" ht="15.75" thickBot="1" x14ac:dyDescent="0.3">
      <c r="B41" s="106"/>
      <c r="C41" s="107"/>
      <c r="D41" s="107"/>
      <c r="E41" s="107"/>
      <c r="F41" s="107"/>
      <c r="G41" s="107"/>
      <c r="H41" s="107"/>
      <c r="I41" s="107"/>
      <c r="J41" s="10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2026-04-30T15:05:31Z</dcterms:modified>
</cp:coreProperties>
</file>